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527"/>
  <workbookPr filterPrivacy="1"/>
  <xr:revisionPtr revIDLastSave="0" documentId="13_ncr:1_{BAD21C61-2B64-4B37-BC12-505C440D48FE}" xr6:coauthVersionLast="45" xr6:coauthVersionMax="45" xr10:uidLastSave="{00000000-0000-0000-0000-000000000000}"/>
  <bookViews>
    <workbookView xWindow="-120" yWindow="-120" windowWidth="29040" windowHeight="15840" xr2:uid="{00000000-000D-0000-FFFF-FFFF00000000}"/>
  </bookViews>
  <sheets>
    <sheet name="Sheet1" sheetId="1" r:id="rId1"/>
  </sheets>
  <definedNames>
    <definedName name="_xlnm.Print_Area" localSheetId="0">Sheet1!$A$1:$G$46</definedName>
    <definedName name="_xlnm.Print_Titles" localSheetId="0">Sheet1!$1:$4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5" i="1" l="1"/>
  <c r="E5" i="1" l="1"/>
  <c r="E6" i="1" s="1"/>
  <c r="D7" i="1" s="1"/>
  <c r="E7" i="1" s="1"/>
  <c r="D8" i="1" s="1"/>
  <c r="E8" i="1" s="1"/>
  <c r="D9" i="1" s="1"/>
  <c r="E9" i="1" s="1"/>
  <c r="D10" i="1" s="1"/>
  <c r="E10" i="1" s="1"/>
  <c r="D11" i="1" s="1"/>
  <c r="E11" i="1" s="1"/>
  <c r="D12" i="1" s="1"/>
  <c r="E12" i="1" s="1"/>
  <c r="D13" i="1" s="1"/>
  <c r="E13" i="1" s="1"/>
  <c r="D14" i="1" s="1"/>
  <c r="E14" i="1" s="1"/>
  <c r="D15" i="1" s="1"/>
  <c r="E15" i="1" s="1"/>
  <c r="D16" i="1" s="1"/>
  <c r="E16" i="1" s="1"/>
  <c r="D17" i="1" s="1"/>
  <c r="E17" i="1" s="1"/>
  <c r="D18" i="1" s="1"/>
  <c r="E18" i="1" s="1"/>
  <c r="D19" i="1" s="1"/>
  <c r="E19" i="1" s="1"/>
  <c r="D20" i="1" s="1"/>
  <c r="E20" i="1" s="1"/>
  <c r="D21" i="1" s="1"/>
  <c r="E21" i="1" s="1"/>
  <c r="D22" i="1" s="1"/>
  <c r="E22" i="1" s="1"/>
  <c r="D23" i="1" s="1"/>
  <c r="E23" i="1" s="1"/>
  <c r="D24" i="1" s="1"/>
  <c r="E24" i="1" s="1"/>
  <c r="D25" i="1" s="1"/>
  <c r="E25" i="1" s="1"/>
  <c r="D26" i="1" s="1"/>
  <c r="E26" i="1" s="1"/>
  <c r="D27" i="1" s="1"/>
  <c r="E27" i="1" s="1"/>
  <c r="D28" i="1" s="1"/>
  <c r="E28" i="1" s="1"/>
  <c r="D29" i="1" s="1"/>
  <c r="E29" i="1" s="1"/>
  <c r="D30" i="1" s="1"/>
  <c r="E30" i="1" s="1"/>
  <c r="D31" i="1" s="1"/>
  <c r="E31" i="1" s="1"/>
  <c r="D32" i="1" s="1"/>
  <c r="E32" i="1" s="1"/>
  <c r="D33" i="1" s="1"/>
  <c r="E33" i="1" s="1"/>
  <c r="D34" i="1" s="1"/>
  <c r="E34" i="1" s="1"/>
  <c r="D35" i="1" s="1"/>
  <c r="E35" i="1" s="1"/>
  <c r="D36" i="1" s="1"/>
  <c r="E36" i="1" s="1"/>
  <c r="D37" i="1" s="1"/>
  <c r="E37" i="1" s="1"/>
  <c r="D38" i="1" s="1"/>
  <c r="E38" i="1" s="1"/>
  <c r="D39" i="1" s="1"/>
  <c r="E39" i="1" s="1"/>
  <c r="D40" i="1" s="1"/>
  <c r="E40" i="1" s="1"/>
  <c r="D41" i="1" s="1"/>
  <c r="E41" i="1" s="1"/>
  <c r="D42" i="1" s="1"/>
  <c r="E42" i="1" s="1"/>
  <c r="D43" i="1" s="1"/>
  <c r="E43" i="1" s="1"/>
  <c r="D44" i="1" s="1"/>
  <c r="E44" i="1" s="1"/>
  <c r="D45" i="1" s="1"/>
  <c r="E45" i="1" s="1"/>
</calcChain>
</file>

<file path=xl/sharedStrings.xml><?xml version="1.0" encoding="utf-8"?>
<sst xmlns="http://schemas.openxmlformats.org/spreadsheetml/2006/main" count="85" uniqueCount="73">
  <si>
    <t>アジャイルWS ファシリテータガイド（トーキングスクリプトおよびアレンジポイント）</t>
    <phoneticPr fontId="1"/>
  </si>
  <si>
    <t>トーキングスクリプト</t>
    <phoneticPr fontId="1"/>
  </si>
  <si>
    <t>進行スライド</t>
    <rPh sb="0" eb="2">
      <t>シンコウ</t>
    </rPh>
    <phoneticPr fontId="1"/>
  </si>
  <si>
    <t>開始
時刻</t>
    <rPh sb="0" eb="2">
      <t>カイシ</t>
    </rPh>
    <rPh sb="3" eb="5">
      <t>ジコク</t>
    </rPh>
    <phoneticPr fontId="1"/>
  </si>
  <si>
    <t>終了
時刻</t>
    <rPh sb="0" eb="2">
      <t>シュウリョウ</t>
    </rPh>
    <rPh sb="3" eb="5">
      <t>ジコク</t>
    </rPh>
    <phoneticPr fontId="1"/>
  </si>
  <si>
    <t>Page</t>
    <phoneticPr fontId="1"/>
  </si>
  <si>
    <t>所要
時間</t>
    <rPh sb="0" eb="2">
      <t>ショヨウ</t>
    </rPh>
    <rPh sb="3" eb="5">
      <t>ジカン</t>
    </rPh>
    <phoneticPr fontId="1"/>
  </si>
  <si>
    <t>ワークショップを開催する前に、オンラインワークショップに参加するにあたって意識していただきたいことをご連絡いたします。
ワークショップを行っている最中に相手の声が聞き取りづらいと、ワークショップに支障が出てしまいます。
相手が聞き取りやすくなるように、可能であれば外付けマイクをお使いいただくことを推奨します。
ディスカッションをしている最中に、ビデオを通して相手の表情が見えると、伝わっているのか、同意を得られそうなのか、など、相手の気持ちや理解度といった情報を得られます。
なので、可能であればビデオはオンにして、相槌や首振りなどは積極的に大きなリアクションでお願いします。
（録画が必要なら→）今回は録画させていただきますのでご了承ください。</t>
    <phoneticPr fontId="1"/>
  </si>
  <si>
    <t>それではお時間になりましたので【オンラインでアジャイルなふるまいを体感するワークショップ】を開始いたします。
「アジャイルとは何か？企業の中でのアジャイルな仕事とは？アジャイルなふるまいとは？」といった問いかけに対して、
前半は講義、後半はワークショップを行うことで知識と経験を元に体験していただく会となっています。
皆さまからのご意見は適宜Zoomのチャットに書いていただくか、終了時のアンケートにご記入いただくなど、
ご協力をよろしくお願いいたします。ぜひ楽しんでご参加ください。</t>
    <phoneticPr fontId="1"/>
  </si>
  <si>
    <t>はじめに講師の紹介ということで、本日のファシリテータは私、○○○○会社（部署）の○○○○が務めさせていただきます。よろしくお願いいたします。
それでは、本日の進め方について簡単に説明します。まずは今日の目標とグランドルール」を確認し、最初と最後にチェックインとチェックアウトを挟みつつ、「アジャイルとは？」についてのインプットトークとトラパタの講義を行い、その後、いよいよアジャイル体感ワークを行い、最後に全体ふりかえりを行います。
ちなみにチェックアウトの後で時間が残っていれば15分程度、アフタートークという形で口頭やチャットで自由に質問していただける時間を設けています。お時間のある方は残っていただき、引き続きご参加いただけたら嬉しいです。</t>
    <phoneticPr fontId="1"/>
  </si>
  <si>
    <t>まず今日の目標についてですが、【アジャイルなふるまいを体感して自分ゴト化して次のアクションにつなげる】です。「アジャイルとはなんだろう？」という基礎知識の説明のあとに、実際に体験してみるということを今日はやっていきます。
次に、今日のグランドルールは、コーチングの世界でよく言われる【よく聴いてよく受け止めよう】です。「なるほど、その意見いいね」（Yes,and）というようなポジティブなフィードバックをするよう意識していただければと思います。そうすることで（Not,but）のように発言する気力をなくすようなことが減らせるからです。
あとはとにかく楽しみながら取り組んでいただきたいと思います。</t>
    <phoneticPr fontId="1"/>
  </si>
  <si>
    <t>・アジャイルな振る舞いというのは何ぞや？という説明は後段で説明する旨を伝え、
　まずグランドルールを説明ください。
・アジャイル開発宣言の中でも「会話」というものは重要視されています。 
　オンラインでの会話というものを意識してもらえるよう説明ください。
・ワークショップは参加者全員で作るものです、ポジティブに。
『今日の目標』：アジャイルなふるまいを体感して、自分ゴト化して次のアクションにつなげる
『グランドルール』：よく聴いて、受け止めよう！（Yes, and...）この場を楽しもう！（Let's enjoy!）</t>
    <phoneticPr fontId="1"/>
  </si>
  <si>
    <t>ー</t>
    <phoneticPr fontId="1"/>
  </si>
  <si>
    <t>・直接対話をするということが非常に大事であることを、アジャイル開発宣言でも謳っています。
・参加者には、オンライン上でも是非対話しながらワークを進めてもらえるよう働きかけましょう。</t>
    <phoneticPr fontId="1"/>
  </si>
  <si>
    <r>
      <t xml:space="preserve">タイムテーブル
</t>
    </r>
    <r>
      <rPr>
        <sz val="11"/>
        <color rgb="FFFF0000"/>
        <rFont val="メイリオ"/>
        <family val="3"/>
        <charset val="128"/>
      </rPr>
      <t>（D6に開始時刻を入力）</t>
    </r>
    <rPh sb="12" eb="14">
      <t>カイシ</t>
    </rPh>
    <rPh sb="14" eb="16">
      <t>ジコク</t>
    </rPh>
    <rPh sb="17" eb="19">
      <t>ニュウリョク</t>
    </rPh>
    <phoneticPr fontId="1"/>
  </si>
  <si>
    <t>ここでいったん講義に移らさせていただきます。
まず最初にインプットトークということで「アジャイルとは？」という話をさせていただきます。
アジャイルを取り巻く状況とそれに対するIPAの取り組みについて２０分程度の動画をご覧いただきながら、
簡単にご紹介させていただこうと思います。この後、紹介動画を映しますのでご覧ください。</t>
    <phoneticPr fontId="1"/>
  </si>
  <si>
    <t>皆さん、お疲れ様でした。アジャイルとは何か？なんとなくご理解いただけたかと思います。ここからは実際に体感して頂きたいと思います。こちらが今日の後半のワークショップで扱うテーマです。先ほどチェックインで「今後、どういう働き方をしたいか」というお話しをさせていただきましたが、では「働き方も含めた理想の仕事場環境とは？」というのを皆さんで話し合っていただきたいと思います。このテーマについて議論し、ワークの最後には、miro上にアウトプットを作成するということを目指します。
皆さんで議論しながら働き方も含めた理想の仕事場環境を形にしてください。もちろん文字だけではなくて、図形や絵、画像やレイアウトなどはGoogle検索などで素材を探して貼って構いません。何が完成しても成功で、失敗はありません。コロナ禍以前からも先行きの不確かなこの世界で、正解や誤りのない問題に問いを立てて実行するという作業です。とは言え、ここで「みなさんワークやってください」と丸投げされても「具体的に何をするのか」「求められる完成度が分からない」「そもそも理想とは」など固まってしまうかもしれません。そこで【ゴールを設定する】というのをまず最初にやることが推奨されています。</t>
    <phoneticPr fontId="1"/>
  </si>
  <si>
    <t>お疲れさまでした。今日のワークショップを進める間、ここで決めたゴールをしっかりと覚えておいてください。
ここからはゴールに向かうための強力なツールとして、「トランスフォーメーションに対応するためのパターン・ランゲージ、略称トラパタ」の説明をさせていただきます。
この後、説明動画を映しますのでご覧ください。</t>
    <phoneticPr fontId="1"/>
  </si>
  <si>
    <t>動画内で説明</t>
    <rPh sb="0" eb="2">
      <t>ドウガ</t>
    </rPh>
    <rPh sb="2" eb="3">
      <t>ナイ</t>
    </rPh>
    <rPh sb="4" eb="6">
      <t>セツメイ</t>
    </rPh>
    <phoneticPr fontId="1"/>
  </si>
  <si>
    <t>ここで一旦休憩を入れたいと思います。
休憩の後はワークショップをノンストップで続けるので、今のうちに飲食しておくといいかもです。
ゴール設定をきちんとできていない場合は、この時間で話し合うのもいいかもです。
なお、休憩から戻ってきて準備ができましたらZoomの「手を挙げる」機能で挙手しておいてください。</t>
    <phoneticPr fontId="1"/>
  </si>
  <si>
    <t>休憩の終わり時間をZoomのチャットに書いておくとよいでしょう。
休憩から戻ってきた人を確認するためにZoomの「手を挙げる」機能を使いましょう。</t>
    <phoneticPr fontId="1"/>
  </si>
  <si>
    <t>・目的と目標を明確に使い分けしましょう。
・今回のワークの目的と、目標を明文化し合意形成することが大事です。
・目標が揃っていないと、チームとして最大限のパフォーマンスは発揮できません。</t>
    <phoneticPr fontId="1"/>
  </si>
  <si>
    <t>それでは、再開していきたいと思いますので画面の方をまた共有していきます。
この後はワークショップを進めてまいります。
アジャイルな振る舞いを体感するワークというのを実際に実施していこうと思います。
今まで同様 Miroを使っていきます。</t>
    <phoneticPr fontId="1"/>
  </si>
  <si>
    <t>テーマは先ほど紹介した「働き方も含めた理想の仕事場環境」です。先ほどMiroの方にゴールをちゃんと書いていただけていると思いますので、そのゴールに向かって皆さんでやっていただけたらと考えています。
進め方ですが、アジャイルソフト開発の中では1回の開発サイクルのことをスプリントと呼んでいるのですが、今回はそのスプリントを3回実施します。また、今回のスプリントは、ご覧のように「計画」「実行」「ふりかえりKPT」から構成されています。レビューに関しては、今回は省略いたします。
なお、スプリントの1回目は、「計画」「実行」「ふりかえりKPT」のイベントごとに時間を切って説明しながら進めていきます。2回目のスプリントと３回目のスプリントは12分ほどの時間をまとめて取って、全体のタイムマネジメントは講師が行いますので、全体の中での時間配分は皆さんでやっていただくようにしていただけたらと思います。
それでは、計画・実行・振り返りという風に順番に時間を区切って進めていきます。</t>
    <phoneticPr fontId="1"/>
  </si>
  <si>
    <t>・このスプリントで実行する内容の計画を立てましょう！
・計画を作成する場所を指定してあげましょう。
・適宜ファシリテーターはフォロー。
　－発言が極端に多い/少ないメンバーがいる
　－議論が活性化していない
　－メンバーの発言を遮る、否定意見ばかり言うメンバーがいる
　－ワークのゴール形成がうまくいっているか？</t>
    <phoneticPr fontId="1"/>
  </si>
  <si>
    <t>「ふりかえりKPT」というものをやっていきたいと思います。スプリント毎のふりかえりを行うためにKPTフレームワークというものを使っていきます。先ほどの「計画」「実行」をふりかえって、よかったことや次も続けたいというをKeepの欄に付箋を貼っていってください。良くなかったことや問題があったなと思うことをProblemの欄に貼っていってください。また、それらを踏まえて次のスプリントでやっていきたいことをTryの欄に貼っていってください。
それでは時間は4分間、「ふりかえりKPT」を始めてください。</t>
    <phoneticPr fontId="1"/>
  </si>
  <si>
    <t>・Keep(続けたいこと) Problem(問題だったこと) Try(改善したいこと)について、ふりかえりをしてください。
・miro上のふりかえりボードにどんどん書き出してください。
・1つの内容を1つのsticky noteに書くようにしてください。
・なお、 sticky noteは敢えて無記名にして、講師は口頭で書いた人を確認しながら進めましょう。</t>
    <phoneticPr fontId="1"/>
  </si>
  <si>
    <t>・プロジェクトの進め方を、自分たちで変えていくという内容が、アジャイル開発宣言最後のメッセージです。
・自分たちで気づき、自分たちが改善すべき課題を、見つけてよりよいチームを作りましょう。</t>
    <phoneticPr fontId="1"/>
  </si>
  <si>
    <t>・1回目の試行で成果物ができることは極稀です。1回目はできなかったことが、2回目できるようにプランニングしてもらいます。
・大きなものをいきなり作るのではなく、粒度は荒くても形を作るというやり方や、小さな部品から作るというやりかた、チームの特色が出てきます。
・このワークでは成果物を作ることよりも、プロセスを体感することを目的としています。
・チームがどのようにアジャイルのプロセスを体感できるか、計画にも非常に重要な意味があります。
・3分5分3分をちゃんと管理して、フレームの番号をうまく活用いただいて、次に何番に跳ぶとか付箋を作っておいてやっておいてもいいです。</t>
    <phoneticPr fontId="1"/>
  </si>
  <si>
    <t>まとめてワーク時間を取るため、割愛</t>
    <rPh sb="7" eb="9">
      <t>ジカン</t>
    </rPh>
    <rPh sb="10" eb="11">
      <t>ト</t>
    </rPh>
    <rPh sb="15" eb="17">
      <t>カツアイ</t>
    </rPh>
    <phoneticPr fontId="1"/>
  </si>
  <si>
    <t>・この短いワークの中で、完璧な提案書やパンフレットを作れるはずはないのです。
・では、どうやって価値を出すか、自分たちが伝えたいこと（理想の職場とは？）を作るために、何が最低限必要で、何がムダ（あったらいいな）なのかを見極めるということを、ワークの中で参加者に見出して欲しいのです。</t>
    <phoneticPr fontId="1"/>
  </si>
  <si>
    <t>（スプリント2を見ての感想をファシリテータから自由にコメントしましょう。）
（KPTふりかえりのポイントについて）
Keepでは、自分たちのワークを肯定的に受け止められないと、アジャイルの取組は厳しく、しんどいものになります。自分たちの良さをまずは認めるところ、小さな改善・改革に気がつくことが大事です。
次にProblemでは、課題はいくつでも見つけられます。自分たちのワークを阻害している原因をあえて1つに絞り込むと何になるのか？という点を議論しましょう。最後にTryでは、２つの条件があります。
1つ目が、自分たちで達成できる見込みがあること
2つ目が、1回目のワークよりも、2回目のワークで成果が増えること。です。これらを意識しながらKPTを行うとより良い振り返りができると思います。</t>
    <phoneticPr fontId="1"/>
  </si>
  <si>
    <t>（全体を通しての感想をファシリテータから自由にコメントしましょう。）
（もし思いつかなかったときは下記を参照してください）
皆さんすごく忙しかったですよね。アジャイル開発でスクラムやろうよとか、経営者の方とか、よく分かってない人が言うんですけど、実際の開発者とか設計者とかアジャイルしてる人はこのペースで仕事をしてるってことです。普通の仕事の進め方と違って、良い事って結構あります。今のようなスプリントをだいたい1スプリント1週間単位でやります。1年間は52週又は53週ありますので、1週間に1回、仕事の改善の場があるって言うことは1年間に52～53回は改善できる場があるって事なんですよね。普通、日本社会の仕事の改善の場ってだいたいどこかって言うとボーナスを決める評価面談の時ぐらいしかないです。そうすると、社会人は年に１回しか自分の仕事の改善について上司とか評価者と話すことがない。日本人って改善する気ないんだなって海外の人から言われますよね。でも、アジャイル開発のように仕組みとして仕事の改善、強制的に話す場を用意することでどうやったらもっとうまくいくのかなってチーム全員で話し合う場が強制的にあるというのは格段に仕事が変わってきます。そういうのが結構ソフトウェア開発の現場以外でも、総務とか人事とかそういう現場でもアジャイルの考えが取り入れられている理由の一つだなということを今回皆さんが感じ取って頂けたら大変嬉しいです。</t>
    <phoneticPr fontId="1"/>
  </si>
  <si>
    <t>・短い時間の中で成果物がスパイラルアップしていることを褒めてあげましょう。</t>
    <phoneticPr fontId="1"/>
  </si>
  <si>
    <t>・会社組織に所属していると思いもかけないところで、人事異動などでチーム構成が崩れることがありますよね。
・良いモノは良いチームからしかうまれないと、アジャイル開発宣言では謳っています。
・よいチームをいかに維持し成長させるかという点も、避けては通れない課題です。</t>
    <phoneticPr fontId="1"/>
  </si>
  <si>
    <t>今日はみなさん自分の仕事をより良くしていくために、ご参加いただきましたので、最後のチェックアウトでは、今後自分はどういう風に自分の行動を変えるのかを宣言していただきたいと思います。
宣言の仕方はMiroの一番下にチェックアウトの場所を用意しましたので、そちらに移動して付箋を貼って宣言をしてください。全員同じ場所になりますので、自分のお名前を書いて「私はこういう風に行動を変える！」と宣言いただけたらと思います。
それでは5分間でお願いいたします。
（書いていただいた後）
それでは、一人ずつ宣言をして頂きたいと思います。</t>
    <phoneticPr fontId="1"/>
  </si>
  <si>
    <t>（アンケートが必要であれば）
ZoomのチャットにアンケートのURLを流しますので、チェックアウトを書き終わった方はアンケートへの回答も引き続きやっていただけたらと思います。
いったん、ここまでで予定していたワークショップのスケジュールについては終わりという形になります。
長時間ご参加いただきありがとうございました。お疲れ様でした。</t>
    <phoneticPr fontId="1"/>
  </si>
  <si>
    <t>※事前に準備したアンケート（Googleフォーム）のURLを記載</t>
    <phoneticPr fontId="1"/>
  </si>
  <si>
    <t>（時間が残っていれば）
15分程度、アフタートークという形で口頭やチャットで自由に質問していただける時間を設けていますので、お時間のある方は残っていただき、引き続きご参加いただければと思います。</t>
    <phoneticPr fontId="1"/>
  </si>
  <si>
    <r>
      <t xml:space="preserve">＜TIPS&gt;
アジャイル開発宣言との関係
</t>
    </r>
    <r>
      <rPr>
        <sz val="14"/>
        <rFont val="メイリオ"/>
        <family val="3"/>
        <charset val="128"/>
      </rPr>
      <t>「自分たちのやり方を毎週、調整」</t>
    </r>
    <rPh sb="12" eb="14">
      <t>カイハツ</t>
    </rPh>
    <rPh sb="14" eb="16">
      <t>センゲン</t>
    </rPh>
    <rPh sb="18" eb="20">
      <t>カンケイ</t>
    </rPh>
    <rPh sb="22" eb="24">
      <t>ジブン</t>
    </rPh>
    <rPh sb="29" eb="30">
      <t>カタ</t>
    </rPh>
    <rPh sb="31" eb="33">
      <t>マイシュウ</t>
    </rPh>
    <rPh sb="34" eb="36">
      <t>チョウセイ</t>
    </rPh>
    <phoneticPr fontId="1"/>
  </si>
  <si>
    <r>
      <t xml:space="preserve">＜TIPS＞
アジャイル開発宣言との関係
</t>
    </r>
    <r>
      <rPr>
        <sz val="14"/>
        <rFont val="メイリオ"/>
        <family val="3"/>
        <charset val="128"/>
      </rPr>
      <t>「コミュニケーションは直接対話で」</t>
    </r>
    <phoneticPr fontId="1"/>
  </si>
  <si>
    <r>
      <t xml:space="preserve">＜TIPS＞
アジャイル開発宣言との関係
</t>
    </r>
    <r>
      <rPr>
        <sz val="14"/>
        <rFont val="メイリオ"/>
        <family val="3"/>
        <charset val="128"/>
      </rPr>
      <t>「全員で共通の目標に向かおう」</t>
    </r>
    <rPh sb="22" eb="24">
      <t>ゼンイン</t>
    </rPh>
    <rPh sb="25" eb="27">
      <t>キョウツウ</t>
    </rPh>
    <rPh sb="28" eb="30">
      <t>モクヒョウ</t>
    </rPh>
    <rPh sb="31" eb="32">
      <t>ム</t>
    </rPh>
    <phoneticPr fontId="1"/>
  </si>
  <si>
    <r>
      <t xml:space="preserve">＜TIPS＞
アジャイル開発宣言との関係
</t>
    </r>
    <r>
      <rPr>
        <sz val="14"/>
        <rFont val="メイリオ"/>
        <family val="3"/>
        <charset val="128"/>
      </rPr>
      <t>「ムダ＝価値を生まない、を探してヤメる」</t>
    </r>
    <rPh sb="12" eb="14">
      <t>カイハツ</t>
    </rPh>
    <rPh sb="14" eb="16">
      <t>センゲン</t>
    </rPh>
    <rPh sb="18" eb="20">
      <t>カンケイ</t>
    </rPh>
    <rPh sb="25" eb="27">
      <t>カチ</t>
    </rPh>
    <rPh sb="28" eb="29">
      <t>ウ</t>
    </rPh>
    <rPh sb="34" eb="35">
      <t>サガ</t>
    </rPh>
    <phoneticPr fontId="1"/>
  </si>
  <si>
    <r>
      <t xml:space="preserve">＜TIPS＞
アジャイル開発宣言との関係
</t>
    </r>
    <r>
      <rPr>
        <sz val="14"/>
        <rFont val="メイリオ"/>
        <family val="3"/>
        <charset val="128"/>
      </rPr>
      <t>「よいモノはよいチームから」</t>
    </r>
    <rPh sb="12" eb="14">
      <t>カイハツ</t>
    </rPh>
    <rPh sb="14" eb="16">
      <t>センゲン</t>
    </rPh>
    <rPh sb="18" eb="20">
      <t>カンケイ</t>
    </rPh>
    <phoneticPr fontId="1"/>
  </si>
  <si>
    <t>・「理想」というところを強調してください。現実の延長上での発想ではなく、イノベーションを起こすために、色々なアイデアをだしてもらうという観点を持ってもらうために、「理想」の部分は限定的にせずに皆さんが夢を語るように促してください。
もし、理想が考えづらいなら、経営層に向けてコンサル資料を作るのを想定してもらうぐらいのイメージでワークしてもらうと良いかと思います。</t>
    <rPh sb="2" eb="4">
      <t>リソウ</t>
    </rPh>
    <rPh sb="12" eb="14">
      <t>キョウチョウ</t>
    </rPh>
    <rPh sb="21" eb="23">
      <t>ゲンジツ</t>
    </rPh>
    <rPh sb="24" eb="26">
      <t>エンチョウ</t>
    </rPh>
    <rPh sb="26" eb="27">
      <t>ジョウ</t>
    </rPh>
    <rPh sb="29" eb="31">
      <t>ハッソウ</t>
    </rPh>
    <rPh sb="44" eb="45">
      <t>オ</t>
    </rPh>
    <rPh sb="51" eb="53">
      <t>イロイロ</t>
    </rPh>
    <rPh sb="68" eb="70">
      <t>カンテン</t>
    </rPh>
    <rPh sb="71" eb="72">
      <t>モ</t>
    </rPh>
    <rPh sb="82" eb="84">
      <t>リソウ</t>
    </rPh>
    <rPh sb="86" eb="88">
      <t>ブブン</t>
    </rPh>
    <rPh sb="89" eb="92">
      <t>ゲンテイテキ</t>
    </rPh>
    <rPh sb="96" eb="97">
      <t>ミナ</t>
    </rPh>
    <rPh sb="100" eb="101">
      <t>ユメ</t>
    </rPh>
    <rPh sb="102" eb="103">
      <t>カタ</t>
    </rPh>
    <rPh sb="107" eb="108">
      <t>ウナガ</t>
    </rPh>
    <rPh sb="119" eb="121">
      <t>リソウ</t>
    </rPh>
    <rPh sb="122" eb="123">
      <t>カンガ</t>
    </rPh>
    <rPh sb="130" eb="132">
      <t>ケイエイ</t>
    </rPh>
    <rPh sb="132" eb="133">
      <t>ソウ</t>
    </rPh>
    <rPh sb="134" eb="135">
      <t>ム</t>
    </rPh>
    <rPh sb="141" eb="143">
      <t>シリョウ</t>
    </rPh>
    <rPh sb="144" eb="145">
      <t>ツク</t>
    </rPh>
    <rPh sb="148" eb="150">
      <t>ソウテイ</t>
    </rPh>
    <rPh sb="173" eb="174">
      <t>ヨ</t>
    </rPh>
    <rPh sb="177" eb="178">
      <t>オモ</t>
    </rPh>
    <phoneticPr fontId="1"/>
  </si>
  <si>
    <t>ではスプリント２に行きます。今回からは時間まとめて12分取ります。12分の時間の使い方を目安としては3分5分3分ぐらいがいいかな、というのは主催側からアドバイスとしてお伝えしておきます。これ3分+5分+3分で合計11分になっています。タイムロスありますからね、３分やって次やりましょうというだけで15秒くらいなくなるので、そういう感じでロスタイム１分としております。成果物なんですけども、作品エリアをどんどん修正する形で実行の時は回していってください。
作品として残すのをやめたものも消さずに横に避けておいていただいた方が良いかと思います。あくまでも作品エリアの中だけがレビュー対象という形で、のちに発表いただくことを想定し取捨選択を皆さんでしてください。いわゆる成果物のアップデートいうものを開発でやりますから、それと同じことをしていただければと考えております。１2分まとめて一気にいきます。3分5分3分をちゃんと管理して、フレームの番号をうまく活用いただいて、次に何番に跳ぶとか付箋を作っておいてやっておいてもいいかと思います。使えるものはどんどん使ってもらえたらと思います。
それでは12分間、スプリント２を始めてください。</t>
    <phoneticPr fontId="1"/>
  </si>
  <si>
    <t>・通信環境の悪い方が多い場合は、ビデオオフにするだけで通信が快適になります。
・PC備え付けのマイクしかない方がいた場合は、声を張ってもらうようにするとよいです。
・オンラインだと自分が思っているよりも、自身の感情表現が抑えられてしまうので、
　いつもより1オクターブくらい気持ち高めでリアクションしましょう！
・できるだけ表情が見やすいように明るい場所でしましょう。
・出だしはできる限り和やかにスタートしましょう！</t>
    <rPh sb="186" eb="187">
      <t>デ</t>
    </rPh>
    <rPh sb="193" eb="194">
      <t>カギ</t>
    </rPh>
    <rPh sb="195" eb="196">
      <t>ナゴ</t>
    </rPh>
    <phoneticPr fontId="1"/>
  </si>
  <si>
    <t>・ワークショップファシリテータ（講師）のNGワード
（例：時間がない、早く書いて、早く作成して、等々）
・PPTのスライドショー、Miro、動画などコンテンツの画面共有の切替が大変な場合は、デスクトップの画面共有を行うという手段もあります。（その場合は、見られてはいけないものはフォルダなどに退避しましょう）</t>
    <rPh sb="70" eb="72">
      <t>ドウガ</t>
    </rPh>
    <rPh sb="80" eb="82">
      <t>ガメン</t>
    </rPh>
    <rPh sb="82" eb="84">
      <t>キョウユウ</t>
    </rPh>
    <rPh sb="85" eb="87">
      <t>キリカエ</t>
    </rPh>
    <rPh sb="88" eb="90">
      <t>タイヘン</t>
    </rPh>
    <rPh sb="91" eb="93">
      <t>バアイ</t>
    </rPh>
    <rPh sb="102" eb="104">
      <t>ガメン</t>
    </rPh>
    <rPh sb="104" eb="106">
      <t>キョウユウ</t>
    </rPh>
    <rPh sb="107" eb="108">
      <t>オコナ</t>
    </rPh>
    <rPh sb="112" eb="114">
      <t>シュダン</t>
    </rPh>
    <rPh sb="123" eb="125">
      <t>バアイ</t>
    </rPh>
    <rPh sb="127" eb="128">
      <t>ミ</t>
    </rPh>
    <rPh sb="146" eb="148">
      <t>タイヒ</t>
    </rPh>
    <phoneticPr fontId="1"/>
  </si>
  <si>
    <t>・簡単に講師の自己紹介をしましょう。
・参加者の方々が発言されたことは適宜褒めたりすることで、発言しやすい雰囲気を作りましょう。</t>
    <rPh sb="20" eb="23">
      <t>サンカシャ</t>
    </rPh>
    <rPh sb="24" eb="26">
      <t>カタガタ</t>
    </rPh>
    <rPh sb="27" eb="29">
      <t>ハツゲン</t>
    </rPh>
    <rPh sb="35" eb="37">
      <t>テキギ</t>
    </rPh>
    <rPh sb="37" eb="38">
      <t>ホ</t>
    </rPh>
    <rPh sb="47" eb="49">
      <t>ハツゲン</t>
    </rPh>
    <rPh sb="53" eb="56">
      <t>フンイキ</t>
    </rPh>
    <rPh sb="57" eb="58">
      <t>ツク</t>
    </rPh>
    <phoneticPr fontId="1"/>
  </si>
  <si>
    <t>それでは、皆さんがMiroを使えるようになったところで、早速チェックインを行っていきたいと思います。
チェックインを行う前に必ずマイクをミュート解除し、ビデオをオンにしてください。
チェックインは参加者にポジティブな参加を意識付けするためのプロセスです。チェックインで話していただきたいことは「①自分の名前」「②今後、どういう働き方をしたいか」です。
どういう働き方をしたいかというのはあまり制限をかけずに自由に発想してください。海外を拠点にしたい、パラレルワークが当たり前に、等。
miroにチェックイン用のフレームを準備していますので、そこに付箋を貼って書いていただきます。
話した内容はmiroの付箋に書いてどんどん貼っていってください。チェックインはmiroを使ったワークの練習にもなっていますので、ぜひ協力してやってみてください。では始めます。時間は10分です。</t>
    <rPh sb="180" eb="181">
      <t>ハタラ</t>
    </rPh>
    <rPh sb="182" eb="183">
      <t>カタ</t>
    </rPh>
    <rPh sb="196" eb="198">
      <t>セイゲン</t>
    </rPh>
    <rPh sb="203" eb="205">
      <t>ジユウ</t>
    </rPh>
    <rPh sb="206" eb="208">
      <t>ハッソウ</t>
    </rPh>
    <rPh sb="215" eb="217">
      <t>カイガイ</t>
    </rPh>
    <rPh sb="218" eb="220">
      <t>キョテン</t>
    </rPh>
    <rPh sb="233" eb="234">
      <t>ア</t>
    </rPh>
    <rPh sb="236" eb="237">
      <t>マエ</t>
    </rPh>
    <rPh sb="239" eb="240">
      <t>ナド</t>
    </rPh>
    <phoneticPr fontId="1"/>
  </si>
  <si>
    <t>・身構えずリラックスした気持ちで取り組んでいただくよう心掛けるように呼びかけましょう。
・良い空気を作るためにオーバーリアクション（拍手等）をできるだけするように促しましょう。
・参加者の習熟度にばらつきがある場合、慣れていそうな人から振る、あえて不慣れな人に
　振ることで全体のハードルを下げるなどの工夫によりスムーズな進行を心がけましょう。
・ミュート解除、ビデオオン、しゃべっていない人がいないかチェック。　
・タイムキーパーは講師が行います。タイムボックスを切って、ヒリヒリ感を参加者に感じて
　もらいましょう。
・参加者が出す意見が限定的にならないように、ファシリテータから話の広がりそうな例を話しましょう。</t>
    <rPh sb="262" eb="265">
      <t>サンカシャ</t>
    </rPh>
    <rPh sb="266" eb="267">
      <t>ダ</t>
    </rPh>
    <rPh sb="268" eb="270">
      <t>イケン</t>
    </rPh>
    <rPh sb="271" eb="274">
      <t>ゲンテイテキ</t>
    </rPh>
    <rPh sb="292" eb="293">
      <t>ハナシ</t>
    </rPh>
    <rPh sb="294" eb="295">
      <t>ヒロ</t>
    </rPh>
    <rPh sb="300" eb="301">
      <t>レイ</t>
    </rPh>
    <rPh sb="302" eb="303">
      <t>ハナ</t>
    </rPh>
    <phoneticPr fontId="1"/>
  </si>
  <si>
    <t>・インプットトークの動画が終わったら、ゴールに入る前に簡単に動画の要点だけおさらいをすると良いです。アジャイルはITだけであったり特殊な話ではないというニュアンスをお伝えください。
・型にとらわれずに自由な発想で議論するように促してください。
・このワークショップにおいて「失敗」はないので、皆さんが感じたこと・考えたことはぜひ口に出してみてください。
・強いて言うなら、何もしない/黙ってることが「失敗」です。</t>
    <rPh sb="10" eb="12">
      <t>ドウガ</t>
    </rPh>
    <rPh sb="13" eb="14">
      <t>オ</t>
    </rPh>
    <rPh sb="23" eb="24">
      <t>ハイ</t>
    </rPh>
    <rPh sb="25" eb="26">
      <t>マエ</t>
    </rPh>
    <rPh sb="27" eb="29">
      <t>カンタン</t>
    </rPh>
    <rPh sb="30" eb="32">
      <t>ドウガ</t>
    </rPh>
    <rPh sb="33" eb="35">
      <t>ヨウテン</t>
    </rPh>
    <rPh sb="45" eb="46">
      <t>ヨ</t>
    </rPh>
    <rPh sb="65" eb="67">
      <t>トクシュ</t>
    </rPh>
    <rPh sb="68" eb="69">
      <t>ハナシ</t>
    </rPh>
    <rPh sb="83" eb="84">
      <t>ツタ</t>
    </rPh>
    <phoneticPr fontId="1"/>
  </si>
  <si>
    <t>最近のアジャイルソフトウェア開発のスクラムというフレームワークでも2020年に改訂版が出て新しい概念が追加になり【ゴールを設定する】というのをまず最初にやることが今強く推奨されています。ゴールが揃っていないと、チームとしてのパフォーマンスを最大限にあげることはできません。
そこでまずは『私たちのチームのゴールをどうするか』というのをチームの皆さんで話し合って決めていただきます。そして、決まった内容をmiroに付箋で書いてください。タイムキープは私の方で行います。
ちなみにスライドに示されているのは過去のワークショップで出てきたゴール例です。この中から決めていただいてもいいですし、やりたいものがある方はアピールしていただくのも良いと思います。ぜひ「理想」というところを意識してください。 miroの場所は先ほどアイスブレイクをやった次の番号のフレームです。それでは5分間、始めてください。</t>
    <rPh sb="327" eb="329">
      <t>リソウ</t>
    </rPh>
    <rPh sb="337" eb="339">
      <t>イシキ</t>
    </rPh>
    <phoneticPr fontId="1"/>
  </si>
  <si>
    <t>このあと、皆さんにはこのパターンの中からワークで自分が大切にしたいパターンを選んで共有していただきます。この後、是非皆さんでこの24のパターンを声に出して読んでみましょう。「声に出して読む」ことで、カラダを動かしてこの後のワークにすんなり入れるようにしましょう。今日は時間がないのでタイトルのみ、私（講師）が読んだらその後から復唱して皆さんも声に出して読んでみてください。小学校の卒業式とかで行う感じで、「楽しかった運動会」と代表者が言ったら、他のみんなが復唱するやり方と同じです。やっていきましょう！
（読み上げ後）
それでは本日のワークショップの中で自身が大切にしたいパターンを選んで、付箋にご自身の名前を書いて貼ってください。</t>
    <rPh sb="54" eb="55">
      <t>アト</t>
    </rPh>
    <rPh sb="103" eb="104">
      <t>ウゴ</t>
    </rPh>
    <rPh sb="109" eb="110">
      <t>アト</t>
    </rPh>
    <rPh sb="119" eb="120">
      <t>ハイ</t>
    </rPh>
    <rPh sb="186" eb="189">
      <t>ショウガッコウ</t>
    </rPh>
    <rPh sb="190" eb="193">
      <t>ソツギョウシキ</t>
    </rPh>
    <rPh sb="196" eb="197">
      <t>オコナ</t>
    </rPh>
    <rPh sb="198" eb="199">
      <t>カン</t>
    </rPh>
    <rPh sb="203" eb="204">
      <t>タノ</t>
    </rPh>
    <rPh sb="208" eb="211">
      <t>ウンドウカイ</t>
    </rPh>
    <rPh sb="213" eb="216">
      <t>ダイヒョウシャ</t>
    </rPh>
    <rPh sb="217" eb="218">
      <t>イ</t>
    </rPh>
    <rPh sb="222" eb="223">
      <t>ホカ</t>
    </rPh>
    <rPh sb="228" eb="230">
      <t>フクショウ</t>
    </rPh>
    <rPh sb="234" eb="235">
      <t>カタ</t>
    </rPh>
    <rPh sb="236" eb="237">
      <t>オナ</t>
    </rPh>
    <rPh sb="265" eb="267">
      <t>ホンジツ</t>
    </rPh>
    <rPh sb="276" eb="277">
      <t>ナカ</t>
    </rPh>
    <rPh sb="278" eb="280">
      <t>ジシン</t>
    </rPh>
    <phoneticPr fontId="1"/>
  </si>
  <si>
    <t>・はじめに24パターンに目を通す時間を設けてから皆で共有するとよい。
・読み終わった後、自分だけで行動パターンを決めるだけでなくパターンについてどういう状態のことが想定できるか話しながら決められるとなお良い。
・講師がパターンのタイトルだけを読んで、その後から参加者に復唱してもらいましょう。
※読み上げの時間も含めて、10分間を想定
＜なぜ声に出して皆で読むのか？＞
自分で読んでその声を自分で聴くという身体動作を伴っているということが重要で、しかもそれを全員が同期して行うことで、他者の声も同時に耳に入ってきます。つまりはポリフォニー、多声音楽のポリフォニーです。それを伴うことで、プライベートなものでなくてパブリックなメッセージに変わる瞬間を全員で体感できることが重要です。あと一般に音読は記憶力と集中力に効果が高いと学習心理学で言われています。</t>
    <rPh sb="148" eb="149">
      <t>ヨ</t>
    </rPh>
    <rPh sb="150" eb="151">
      <t>ア</t>
    </rPh>
    <rPh sb="153" eb="155">
      <t>ジカン</t>
    </rPh>
    <rPh sb="156" eb="157">
      <t>フク</t>
    </rPh>
    <rPh sb="162" eb="163">
      <t>フン</t>
    </rPh>
    <rPh sb="163" eb="164">
      <t>カン</t>
    </rPh>
    <rPh sb="165" eb="167">
      <t>ソウテイ</t>
    </rPh>
    <phoneticPr fontId="1"/>
  </si>
  <si>
    <t>・適宜、ワークで利用するツール（Miro）を画面共有で提示しましょう。
・講師はタイムキーパーとしてタイマーを利用しましょう。チャイムが鳴るものを用意しておいて利用するか、もしくは、口頭で参加者へ知らせる等しましょう。★時間管理は厳しく切っていきましょう。
・チームにタイムキーパーを渡せる場合は、渡しても良いです。</t>
    <rPh sb="110" eb="112">
      <t>ジカン</t>
    </rPh>
    <rPh sb="112" eb="114">
      <t>カンリ</t>
    </rPh>
    <rPh sb="115" eb="116">
      <t>キビ</t>
    </rPh>
    <rPh sb="118" eb="119">
      <t>キ</t>
    </rPh>
    <phoneticPr fontId="1"/>
  </si>
  <si>
    <t>・議論をしながら、理想の仕事場環境を作業場所に作成してください。
・画像やレイアウトなどは、Google検索で素材を探して貼ってかまいません。
・各スプリント×3回実施します。1回目から精度を求めずに3回目にある程度の精度になれば十分です。
・全体のタイムキーパーは講師が行いましょう。２、３回目のスプリントでは、全体は講師、全体の中での時間配分は参加者でタイムマネジメントしましょう。
・全体像をつかんでもらうために、計画・実行・振り返りを簡単に説明すると良いです。</t>
    <rPh sb="195" eb="198">
      <t>ゼンタイゾウ</t>
    </rPh>
    <rPh sb="210" eb="212">
      <t>ケイカク</t>
    </rPh>
    <rPh sb="213" eb="215">
      <t>ジッコウ</t>
    </rPh>
    <rPh sb="216" eb="217">
      <t>フ</t>
    </rPh>
    <rPh sb="218" eb="219">
      <t>カエ</t>
    </rPh>
    <rPh sb="221" eb="223">
      <t>カンタン</t>
    </rPh>
    <rPh sb="224" eb="226">
      <t>セツメイ</t>
    </rPh>
    <rPh sb="229" eb="230">
      <t>ヨ</t>
    </rPh>
    <phoneticPr fontId="1"/>
  </si>
  <si>
    <t>ここでは「ゴールに向かってこのスプリントで何をするのか」というような計画を立てていただきます。
何を計画するかというと、次の「実行」フェーズでは、リリース可能な成果物を作る、もうそれで世の中に出していい状態・発表して良い状態にする、ということをやっていただきますが、その「実行」フェーズの7分の「時間をどう使うか」というのを決めるということです。「計画」と「実行」をしっかり分けて考えましょう。実際に実行するのは次のフェーズですので、ここではその実行フェーズで行うことの計画を考えてください。
チームの議論の過程や決まったことをMiroの「計画」エリアに書いて行っていただきたいと思いますので、トラパタの左下「スプリント1」の「計画」エリアに次の7分間でやることを書いていってください。
それでは時間は４分間、計画フェーズを始めてください。</t>
    <rPh sb="174" eb="176">
      <t>ケイカク</t>
    </rPh>
    <rPh sb="179" eb="181">
      <t>ジッコウ</t>
    </rPh>
    <rPh sb="187" eb="188">
      <t>ワ</t>
    </rPh>
    <rPh sb="190" eb="191">
      <t>カンガ</t>
    </rPh>
    <rPh sb="197" eb="199">
      <t>ジッサイ</t>
    </rPh>
    <rPh sb="200" eb="202">
      <t>ジッコウ</t>
    </rPh>
    <rPh sb="206" eb="207">
      <t>ツギ</t>
    </rPh>
    <rPh sb="223" eb="225">
      <t>ジッコウ</t>
    </rPh>
    <rPh sb="230" eb="231">
      <t>オコナ</t>
    </rPh>
    <rPh sb="235" eb="237">
      <t>ケイカク</t>
    </rPh>
    <rPh sb="238" eb="239">
      <t>カンガ</t>
    </rPh>
    <phoneticPr fontId="1"/>
  </si>
  <si>
    <t>・次のスプリントに向けて講師からフィードバックをしてください。
・スプリント１を見て、適宜気になったことをコメントしましょう。
・もし、議論の方向性がズレているということがあったら、フィードバックを通じて適宜修正していきましょう。（他チームからのレビューがない分、講師から行いましょう）</t>
    <rPh sb="68" eb="70">
      <t>ギロン</t>
    </rPh>
    <rPh sb="71" eb="74">
      <t>ホウコウセイ</t>
    </rPh>
    <rPh sb="99" eb="100">
      <t>ツウ</t>
    </rPh>
    <rPh sb="102" eb="104">
      <t>テキギ</t>
    </rPh>
    <rPh sb="104" eb="106">
      <t>シュウセイ</t>
    </rPh>
    <rPh sb="116" eb="117">
      <t>タ</t>
    </rPh>
    <rPh sb="130" eb="131">
      <t>ブン</t>
    </rPh>
    <rPh sb="132" eb="134">
      <t>コウシ</t>
    </rPh>
    <rPh sb="136" eb="137">
      <t>オコナ</t>
    </rPh>
    <phoneticPr fontId="1"/>
  </si>
  <si>
    <t>・計画に基づき、実行しましょう！
・世の中に出していい状態発表して良い状態にしていただく、というのが実行のゴールというこうとを示しましょう。
・講師は参加者の議論には介入しないようにしましょう。なお、気づいたことはメモしておいて、コメントする場合にはふりかえりKPTや講師コメントのタイミングでアドバイスしましょう。
（ただし、Miroの操作など議論と関係ないものに関しては、適宜アドバイスを入れても良いです）</t>
    <rPh sb="169" eb="171">
      <t>ソウサ</t>
    </rPh>
    <rPh sb="173" eb="175">
      <t>ギロン</t>
    </rPh>
    <rPh sb="176" eb="178">
      <t>カンケイ</t>
    </rPh>
    <rPh sb="183" eb="184">
      <t>カン</t>
    </rPh>
    <rPh sb="188" eb="190">
      <t>テキギ</t>
    </rPh>
    <rPh sb="196" eb="197">
      <t>イ</t>
    </rPh>
    <rPh sb="200" eb="201">
      <t>ヨ</t>
    </rPh>
    <phoneticPr fontId="1"/>
  </si>
  <si>
    <r>
      <t xml:space="preserve">（スプリント１を見ての感想をファシリテータから自由にコメントしましょう。）
（計画と実行の区別について、できていたら問題ないということを伝えて、できていない場合は下記を伝えましょう）
</t>
    </r>
    <r>
      <rPr>
        <sz val="10"/>
        <rFont val="メイリオ"/>
        <family val="3"/>
        <charset val="128"/>
      </rPr>
      <t>・計画と実行はきちんと区別しましょう。計画では、次の実行で何をするかを議論してください。
・振り返りのTryで出てきたことは次のスプリントでブラッシュアップしましょう。
・ゴールという前提を途中で再確認するのも良いです。</t>
    </r>
    <rPh sb="138" eb="139">
      <t>フ</t>
    </rPh>
    <rPh sb="140" eb="141">
      <t>カエ</t>
    </rPh>
    <rPh sb="147" eb="148">
      <t>デ</t>
    </rPh>
    <rPh sb="184" eb="186">
      <t>ゼンテイ</t>
    </rPh>
    <rPh sb="187" eb="189">
      <t>トチュウ</t>
    </rPh>
    <rPh sb="190" eb="193">
      <t>サイカクニン</t>
    </rPh>
    <rPh sb="197" eb="198">
      <t>ヨ</t>
    </rPh>
    <phoneticPr fontId="1"/>
  </si>
  <si>
    <t>それでは、最後のスプリントに入りたいと思います。第３スプリントを真の成果物とすべく、やっていきましょう。
それではまとめて12分取りますので、スプリント３を始めてください。</t>
    <rPh sb="24" eb="25">
      <t>ダイ</t>
    </rPh>
    <rPh sb="32" eb="33">
      <t>シン</t>
    </rPh>
    <rPh sb="34" eb="37">
      <t>セイカブツ</t>
    </rPh>
    <phoneticPr fontId="1"/>
  </si>
  <si>
    <t>・参加者にスプリント３の実行エリアのプレゼンを行ってもらいましょう。
・リアクションを大きく、反応しましょう。</t>
    <rPh sb="12" eb="14">
      <t>ジッコウ</t>
    </rPh>
    <phoneticPr fontId="1"/>
  </si>
  <si>
    <t>今日のオンラインワークショップで使うmiroというツールについて、実際にアクセスして使い方の練習をしていただきたいと思います。＜★MiroのURLをチャットに投稿＞ZoomのチャットにmiroのURLを貼ってありますので、クリックしてmiroのボードにアクセスしてください。名前を書いたsticky note作成、画面縮小・拡大などの使い方をやっていきます。それでは、これから使い方の動画を流しますので動画の説明に従って操作してみてください。</t>
    <phoneticPr fontId="1"/>
  </si>
  <si>
    <t>※本コンテンツに掲載されている製品またはサービス名などの名称は、各社の商標または登録商標です。製品、サービス名などには、必ずしも商標表示（ (R)、TM ）を付記していません。</t>
    <phoneticPr fontId="1"/>
  </si>
  <si>
    <t>次の7分間は、計画に基づいたタスクや議論をしてもらいます。miroの「実行」エリアを使って形にしていただきます。
このスプリントが終わった瞬間に、もうそれで世の中に出していい状態、発表して良い状態にしていただく、ということを意識してください。それがリリース可能なインクリメントです。冒頭で決めた、皆さんのゴールに向かってリリース可能なものを7分で作ってください。それでは時間は7分間、「実行」フェーズを始めてください。</t>
    <rPh sb="128" eb="130">
      <t>カノウ</t>
    </rPh>
    <phoneticPr fontId="1"/>
  </si>
  <si>
    <t>お疲れさまでした。それでは、スプリント３の実行エリアにあるリリース可能なインクリメントの発表をしていただきます。
どなたか代表してスプリント３の実行エリアに置かれた成果物について、渾身のプロモーションをお願いいたします。
時間は１～２分程度でお願いします。</t>
    <rPh sb="21" eb="23">
      <t>ジッコウ</t>
    </rPh>
    <rPh sb="33" eb="35">
      <t>カノウ</t>
    </rPh>
    <rPh sb="72" eb="74">
      <t>ジッコウ</t>
    </rPh>
    <phoneticPr fontId="1"/>
  </si>
  <si>
    <t xml:space="preserve">・体感ワークの中で、どのような行動（ふるまい）を取りましたか？
　その行動はトラパタのどのパターンに当てはまりましたか？
・miroで付箋を貼って投票してください。
・投票結果を見て、どのパターンに票が集まったのか見ていきましょう。
</t>
    <rPh sb="67" eb="69">
      <t>フセン</t>
    </rPh>
    <rPh sb="70" eb="71">
      <t>ハ</t>
    </rPh>
    <phoneticPr fontId="1"/>
  </si>
  <si>
    <t>全体のふりかえりというのをやっていきたいと思います。
さきほど音読していただいたトラパタ24パターンの中で「自分が実際にやっていた」「最初意識していなかったけどやっていた」と思うものを選んでmiroの表に付箋を貼って投票してください。何パターン選んでも構いません。3分くらい差し上げますので投票していってください。
時間が経つとばらけてきて、全員できてなかったものや、かなりの人がやっていたものが見えてくると思います。
オンラインのワークショップは、個人ワークとその結果を短時間で見ることができるのでいいですね。
（投票後）
投票結果を見ていきたいと思います。（どのパターンが多かったかなど、実際の結果を見ながらコメント）</t>
    <rPh sb="102" eb="104">
      <t>フセン</t>
    </rPh>
    <rPh sb="105" eb="106">
      <t>ハ</t>
    </rPh>
    <phoneticPr fontId="1"/>
  </si>
  <si>
    <t xml:space="preserve">（Miro解説動画を流さずに、ファシリテータご自身で説明ができるならそちらの方が良い）
・miroの推奨ブラウザは、chromeとfirefoxです（2021年10月現在）。
　その他のブラウザは一部機能が制限されることがあります。
・miroを初めて使う方もいる可能性があるので、画面共有しつつ、
　分からないことがあれば直ぐに質問するよう促しましょう。
・「やってみよう」の段階でできたら反応するよう促しましょう。
・全員が理解した状態で始めないと今後のワークを円滑に進められなくなることを説明しましょう。
　Miro解説動画：https://youtu.be/oGYG1J0XT7o
</t>
    <rPh sb="5" eb="7">
      <t>カイセツ</t>
    </rPh>
    <rPh sb="7" eb="9">
      <t>ドウガ</t>
    </rPh>
    <rPh sb="10" eb="11">
      <t>ナガ</t>
    </rPh>
    <rPh sb="23" eb="25">
      <t>ジシン</t>
    </rPh>
    <rPh sb="26" eb="28">
      <t>セツメイ</t>
    </rPh>
    <rPh sb="38" eb="39">
      <t>ホウ</t>
    </rPh>
    <rPh sb="40" eb="41">
      <t>ヨ</t>
    </rPh>
    <phoneticPr fontId="1"/>
  </si>
  <si>
    <t>・このお話し自体の資料はIPAのwebサイトより無料でダウンロード可能です。
・スライドも公開しているので、ご自身で見て、伝えたいところをピックアップして時間短縮して伝えることも可能です。ご自身の商材で伝えて頂いても良いです。
◯資料一式：
https://www.ipa.go.jp/jinzai/itss/itssplus.html#section1-4
◯動画：
https://youtu.be/mZoa3w7COd4
・Zoomの画面共有（特に音声の共有）の設定について事前に確認しておきましょう。（画面共有の際に、音声の共有に必ずチェックを入れましょう）</t>
    <phoneticPr fontId="1"/>
  </si>
  <si>
    <r>
      <t xml:space="preserve">◯トラパタ資料
https://www.ipa.go.jp/ikc/reports/20200514_2.html
◯動画：
</t>
    </r>
    <r>
      <rPr>
        <sz val="10"/>
        <rFont val="メイリオ"/>
        <family val="3"/>
        <charset val="128"/>
      </rPr>
      <t>https://youtu.be/TxmnyRJW154</t>
    </r>
    <phoneticPr fontId="1"/>
  </si>
  <si>
    <t>アレンジポイント</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</si>
</sst>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h:mm;@"/>
  </numFmts>
  <fonts count="9">
    <font>
      <sz val="11"/>
      <color theme="1"/>
      <name val="Yu Gothic"/>
      <family val="2"/>
      <scheme val="minor"/>
    </font>
    <font>
      <sz val="6"/>
      <name val="Yu Gothic"/>
      <family val="3"/>
      <charset val="128"/>
      <scheme val="minor"/>
    </font>
    <font>
      <sz val="11"/>
      <color theme="1"/>
      <name val="メイリオ"/>
      <family val="3"/>
      <charset val="128"/>
    </font>
    <font>
      <b/>
      <sz val="16"/>
      <color theme="1"/>
      <name val="メイリオ"/>
      <family val="3"/>
      <charset val="128"/>
    </font>
    <font>
      <sz val="10"/>
      <color theme="1"/>
      <name val="メイリオ"/>
      <family val="3"/>
      <charset val="128"/>
    </font>
    <font>
      <sz val="11"/>
      <color rgb="FFFF0000"/>
      <name val="メイリオ"/>
      <family val="3"/>
      <charset val="128"/>
    </font>
    <font>
      <sz val="11"/>
      <name val="メイリオ"/>
      <family val="3"/>
      <charset val="128"/>
    </font>
    <font>
      <sz val="10"/>
      <name val="メイリオ"/>
      <family val="3"/>
      <charset val="128"/>
    </font>
    <font>
      <sz val="14"/>
      <name val="メイリオ"/>
      <family val="3"/>
      <charset val="128"/>
    </font>
  </fonts>
  <fills count="5">
    <fill>
      <patternFill patternType="none"/>
    </fill>
    <fill>
      <patternFill patternType="gray125"/>
    </fill>
    <fill>
      <patternFill patternType="solid">
        <fgColor theme="4" tint="0.79998168889431442"/>
        <bgColor indexed="64"/>
      </patternFill>
    </fill>
    <fill>
      <patternFill patternType="solid">
        <fgColor rgb="FFFFFF00"/>
        <bgColor indexed="64"/>
      </patternFill>
    </fill>
    <fill>
      <patternFill patternType="solid">
        <fgColor theme="0" tint="-4.9989318521683403E-2"/>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bottom style="thin">
        <color indexed="64"/>
      </bottom>
      <diagonal/>
    </border>
    <border>
      <left/>
      <right/>
      <top style="thin">
        <color indexed="64"/>
      </top>
      <bottom/>
      <diagonal/>
    </border>
  </borders>
  <cellStyleXfs count="1">
    <xf numFmtId="0" fontId="0" fillId="0" borderId="0"/>
  </cellStyleXfs>
  <cellXfs count="36">
    <xf numFmtId="0" fontId="0" fillId="0" borderId="0" xfId="0"/>
    <xf numFmtId="0" fontId="2" fillId="0" borderId="0" xfId="0" applyFont="1"/>
    <xf numFmtId="0" fontId="2" fillId="0" borderId="1" xfId="0" applyFont="1" applyBorder="1"/>
    <xf numFmtId="0" fontId="2" fillId="0" borderId="3" xfId="0" applyFont="1" applyBorder="1"/>
    <xf numFmtId="0" fontId="2" fillId="2" borderId="2" xfId="0" applyFont="1" applyFill="1" applyBorder="1" applyAlignment="1">
      <alignment horizontal="center" vertical="center" wrapText="1"/>
    </xf>
    <xf numFmtId="0" fontId="3" fillId="0" borderId="0" xfId="0" applyFont="1"/>
    <xf numFmtId="0" fontId="2" fillId="0" borderId="3" xfId="0" applyFont="1" applyBorder="1" applyAlignment="1">
      <alignment horizontal="center" vertical="center"/>
    </xf>
    <xf numFmtId="176" fontId="2" fillId="0" borderId="3" xfId="0" applyNumberFormat="1" applyFont="1" applyBorder="1" applyAlignment="1">
      <alignment horizontal="center" vertical="center"/>
    </xf>
    <xf numFmtId="0" fontId="2" fillId="0" borderId="1" xfId="0" applyFont="1" applyBorder="1" applyAlignment="1">
      <alignment horizontal="center" vertical="center"/>
    </xf>
    <xf numFmtId="176" fontId="2" fillId="0" borderId="1" xfId="0" applyNumberFormat="1" applyFont="1" applyBorder="1" applyAlignment="1">
      <alignment horizontal="center" vertical="center"/>
    </xf>
    <xf numFmtId="0" fontId="4" fillId="0" borderId="3" xfId="0" applyFont="1" applyBorder="1" applyAlignment="1">
      <alignment horizontal="left" vertical="top" wrapText="1"/>
    </xf>
    <xf numFmtId="0" fontId="4" fillId="0" borderId="1" xfId="0" applyFont="1" applyBorder="1" applyAlignment="1">
      <alignment horizontal="left" vertical="top"/>
    </xf>
    <xf numFmtId="0" fontId="4" fillId="0" borderId="1" xfId="0" applyFont="1" applyBorder="1" applyAlignment="1">
      <alignment horizontal="left" vertical="top" wrapText="1"/>
    </xf>
    <xf numFmtId="176" fontId="2" fillId="3" borderId="1" xfId="0" applyNumberFormat="1" applyFont="1" applyFill="1" applyBorder="1" applyAlignment="1">
      <alignment horizontal="center" vertical="center"/>
    </xf>
    <xf numFmtId="0" fontId="2" fillId="4" borderId="1" xfId="0" applyFont="1" applyFill="1" applyBorder="1" applyAlignment="1">
      <alignment horizontal="center" vertical="center"/>
    </xf>
    <xf numFmtId="0" fontId="2" fillId="4" borderId="1" xfId="0" applyFont="1" applyFill="1" applyBorder="1"/>
    <xf numFmtId="176" fontId="2" fillId="4" borderId="1" xfId="0" applyNumberFormat="1" applyFont="1" applyFill="1" applyBorder="1" applyAlignment="1">
      <alignment horizontal="center" vertical="center"/>
    </xf>
    <xf numFmtId="176" fontId="2" fillId="4" borderId="3" xfId="0" applyNumberFormat="1" applyFont="1" applyFill="1" applyBorder="1" applyAlignment="1">
      <alignment horizontal="center" vertical="center"/>
    </xf>
    <xf numFmtId="0" fontId="4" fillId="4" borderId="1" xfId="0" applyFont="1" applyFill="1" applyBorder="1" applyAlignment="1">
      <alignment horizontal="center" vertical="center"/>
    </xf>
    <xf numFmtId="0" fontId="4" fillId="4" borderId="1" xfId="0" applyFont="1" applyFill="1" applyBorder="1" applyAlignment="1">
      <alignment horizontal="left" vertical="top"/>
    </xf>
    <xf numFmtId="0" fontId="4" fillId="4" borderId="1" xfId="0" applyFont="1" applyFill="1" applyBorder="1" applyAlignment="1">
      <alignment horizontal="left" vertical="top" wrapText="1"/>
    </xf>
    <xf numFmtId="0" fontId="6" fillId="4" borderId="1" xfId="0" applyFont="1" applyFill="1" applyBorder="1" applyAlignment="1">
      <alignment horizontal="center" vertical="center"/>
    </xf>
    <xf numFmtId="176" fontId="6" fillId="4" borderId="1" xfId="0" applyNumberFormat="1" applyFont="1" applyFill="1" applyBorder="1" applyAlignment="1">
      <alignment horizontal="center" vertical="center"/>
    </xf>
    <xf numFmtId="176" fontId="6" fillId="4" borderId="3" xfId="0" applyNumberFormat="1" applyFont="1" applyFill="1" applyBorder="1" applyAlignment="1">
      <alignment horizontal="center" vertical="center"/>
    </xf>
    <xf numFmtId="0" fontId="2" fillId="0" borderId="0" xfId="0" applyFont="1" applyAlignment="1">
      <alignment horizontal="right"/>
    </xf>
    <xf numFmtId="0" fontId="7" fillId="4" borderId="1" xfId="0" applyFont="1" applyFill="1" applyBorder="1" applyAlignment="1">
      <alignment horizontal="left" vertical="top" wrapText="1"/>
    </xf>
    <xf numFmtId="0" fontId="7" fillId="0" borderId="3" xfId="0" applyFont="1" applyBorder="1" applyAlignment="1">
      <alignment horizontal="left" vertical="top" wrapText="1"/>
    </xf>
    <xf numFmtId="0" fontId="7" fillId="0" borderId="1" xfId="0" applyFont="1" applyBorder="1" applyAlignment="1">
      <alignment horizontal="left" vertical="top" wrapText="1"/>
    </xf>
    <xf numFmtId="0" fontId="2" fillId="0" borderId="4" xfId="0" applyFont="1" applyBorder="1" applyAlignment="1">
      <alignment horizontal="left" vertical="center" wrapText="1"/>
    </xf>
    <xf numFmtId="0" fontId="2" fillId="0" borderId="4" xfId="0" applyFont="1" applyBorder="1" applyAlignment="1">
      <alignment horizontal="left" vertical="center"/>
    </xf>
    <xf numFmtId="0" fontId="2" fillId="2" borderId="1" xfId="0" applyFont="1" applyFill="1" applyBorder="1" applyAlignment="1">
      <alignment horizontal="center" vertical="center"/>
    </xf>
    <xf numFmtId="0" fontId="2" fillId="2" borderId="2" xfId="0" applyFont="1" applyFill="1" applyBorder="1" applyAlignment="1">
      <alignment horizontal="center" vertical="center"/>
    </xf>
    <xf numFmtId="0" fontId="2" fillId="2" borderId="1" xfId="0" applyFont="1" applyFill="1" applyBorder="1" applyAlignment="1">
      <alignment horizontal="center" wrapText="1"/>
    </xf>
    <xf numFmtId="0" fontId="2" fillId="2" borderId="1" xfId="0" applyFont="1" applyFill="1" applyBorder="1" applyAlignment="1">
      <alignment horizontal="center"/>
    </xf>
    <xf numFmtId="0" fontId="2" fillId="2" borderId="1" xfId="0" applyFont="1" applyFill="1" applyBorder="1" applyAlignment="1">
      <alignment horizontal="center" vertical="center" wrapText="1"/>
    </xf>
    <xf numFmtId="0" fontId="2" fillId="2" borderId="2" xfId="0" applyFont="1" applyFill="1" applyBorder="1" applyAlignment="1">
      <alignment horizontal="center" vertical="center"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3" Type="http://schemas.openxmlformats.org/officeDocument/2006/relationships/image" Target="../media/image3.png"/><Relationship Id="rId21" Type="http://schemas.openxmlformats.org/officeDocument/2006/relationships/image" Target="../media/image21.png"/><Relationship Id="rId34" Type="http://schemas.openxmlformats.org/officeDocument/2006/relationships/image" Target="../media/image34.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41" Type="http://schemas.openxmlformats.org/officeDocument/2006/relationships/image" Target="../media/image41.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40" Type="http://schemas.openxmlformats.org/officeDocument/2006/relationships/image" Target="../media/image40.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s>
</file>

<file path=xl/drawings/drawing1.xml><?xml version="1.0" encoding="utf-8"?>
<xdr:wsDr xmlns:xdr="http://schemas.openxmlformats.org/drawingml/2006/spreadsheetDrawing" xmlns:a="http://schemas.openxmlformats.org/drawingml/2006/main">
  <xdr:twoCellAnchor editAs="oneCell">
    <xdr:from>
      <xdr:col>1</xdr:col>
      <xdr:colOff>63501</xdr:colOff>
      <xdr:row>4</xdr:row>
      <xdr:rowOff>207108</xdr:rowOff>
    </xdr:from>
    <xdr:to>
      <xdr:col>1</xdr:col>
      <xdr:colOff>2387600</xdr:colOff>
      <xdr:row>4</xdr:row>
      <xdr:rowOff>1816100</xdr:rowOff>
    </xdr:to>
    <xdr:pic>
      <xdr:nvPicPr>
        <xdr:cNvPr id="2" name="図 1">
          <a:extLst>
            <a:ext uri="{FF2B5EF4-FFF2-40B4-BE49-F238E27FC236}">
              <a16:creationId xmlns:a16="http://schemas.microsoft.com/office/drawing/2014/main" id="{D812B9FA-9C7B-4EF0-9CDB-5515E09A5516}"/>
            </a:ext>
          </a:extLst>
        </xdr:cNvPr>
        <xdr:cNvPicPr>
          <a:picLocks noChangeAspect="1"/>
        </xdr:cNvPicPr>
      </xdr:nvPicPr>
      <xdr:blipFill>
        <a:blip xmlns:r="http://schemas.openxmlformats.org/officeDocument/2006/relationships" r:embed="rId1"/>
        <a:stretch>
          <a:fillRect/>
        </a:stretch>
      </xdr:blipFill>
      <xdr:spPr>
        <a:xfrm>
          <a:off x="539751" y="2302608"/>
          <a:ext cx="2324099" cy="1608992"/>
        </a:xfrm>
        <a:prstGeom prst="rect">
          <a:avLst/>
        </a:prstGeom>
      </xdr:spPr>
    </xdr:pic>
    <xdr:clientData/>
  </xdr:twoCellAnchor>
  <xdr:twoCellAnchor editAs="oneCell">
    <xdr:from>
      <xdr:col>1</xdr:col>
      <xdr:colOff>41275</xdr:colOff>
      <xdr:row>5</xdr:row>
      <xdr:rowOff>266701</xdr:rowOff>
    </xdr:from>
    <xdr:to>
      <xdr:col>1</xdr:col>
      <xdr:colOff>2380192</xdr:colOff>
      <xdr:row>5</xdr:row>
      <xdr:rowOff>1885951</xdr:rowOff>
    </xdr:to>
    <xdr:pic>
      <xdr:nvPicPr>
        <xdr:cNvPr id="3" name="図 2">
          <a:extLst>
            <a:ext uri="{FF2B5EF4-FFF2-40B4-BE49-F238E27FC236}">
              <a16:creationId xmlns:a16="http://schemas.microsoft.com/office/drawing/2014/main" id="{44A1DE67-B2BE-4989-B0E8-6A57446C18E0}"/>
            </a:ext>
          </a:extLst>
        </xdr:cNvPr>
        <xdr:cNvPicPr>
          <a:picLocks noChangeAspect="1"/>
        </xdr:cNvPicPr>
      </xdr:nvPicPr>
      <xdr:blipFill>
        <a:blip xmlns:r="http://schemas.openxmlformats.org/officeDocument/2006/relationships" r:embed="rId2"/>
        <a:stretch>
          <a:fillRect/>
        </a:stretch>
      </xdr:blipFill>
      <xdr:spPr>
        <a:xfrm>
          <a:off x="517525" y="4457701"/>
          <a:ext cx="2338917" cy="1619250"/>
        </a:xfrm>
        <a:prstGeom prst="rect">
          <a:avLst/>
        </a:prstGeom>
      </xdr:spPr>
    </xdr:pic>
    <xdr:clientData/>
  </xdr:twoCellAnchor>
  <xdr:twoCellAnchor editAs="oneCell">
    <xdr:from>
      <xdr:col>1</xdr:col>
      <xdr:colOff>27515</xdr:colOff>
      <xdr:row>6</xdr:row>
      <xdr:rowOff>241299</xdr:rowOff>
    </xdr:from>
    <xdr:to>
      <xdr:col>1</xdr:col>
      <xdr:colOff>2400300</xdr:colOff>
      <xdr:row>6</xdr:row>
      <xdr:rowOff>1883996</xdr:rowOff>
    </xdr:to>
    <xdr:pic>
      <xdr:nvPicPr>
        <xdr:cNvPr id="4" name="図 3">
          <a:extLst>
            <a:ext uri="{FF2B5EF4-FFF2-40B4-BE49-F238E27FC236}">
              <a16:creationId xmlns:a16="http://schemas.microsoft.com/office/drawing/2014/main" id="{A90AE936-5F6E-44D0-82C8-5B5D56E398A4}"/>
            </a:ext>
          </a:extLst>
        </xdr:cNvPr>
        <xdr:cNvPicPr>
          <a:picLocks noChangeAspect="1"/>
        </xdr:cNvPicPr>
      </xdr:nvPicPr>
      <xdr:blipFill>
        <a:blip xmlns:r="http://schemas.openxmlformats.org/officeDocument/2006/relationships" r:embed="rId3"/>
        <a:stretch>
          <a:fillRect/>
        </a:stretch>
      </xdr:blipFill>
      <xdr:spPr>
        <a:xfrm>
          <a:off x="503765" y="6527799"/>
          <a:ext cx="2372785" cy="1642697"/>
        </a:xfrm>
        <a:prstGeom prst="rect">
          <a:avLst/>
        </a:prstGeom>
      </xdr:spPr>
    </xdr:pic>
    <xdr:clientData/>
  </xdr:twoCellAnchor>
  <xdr:twoCellAnchor editAs="oneCell">
    <xdr:from>
      <xdr:col>1</xdr:col>
      <xdr:colOff>44451</xdr:colOff>
      <xdr:row>7</xdr:row>
      <xdr:rowOff>257176</xdr:rowOff>
    </xdr:from>
    <xdr:to>
      <xdr:col>1</xdr:col>
      <xdr:colOff>2416175</xdr:colOff>
      <xdr:row>7</xdr:row>
      <xdr:rowOff>1899139</xdr:rowOff>
    </xdr:to>
    <xdr:pic>
      <xdr:nvPicPr>
        <xdr:cNvPr id="6" name="図 5">
          <a:extLst>
            <a:ext uri="{FF2B5EF4-FFF2-40B4-BE49-F238E27FC236}">
              <a16:creationId xmlns:a16="http://schemas.microsoft.com/office/drawing/2014/main" id="{35DF206C-F8C9-4E00-B670-7FB6678E5BA2}"/>
            </a:ext>
          </a:extLst>
        </xdr:cNvPr>
        <xdr:cNvPicPr>
          <a:picLocks noChangeAspect="1"/>
        </xdr:cNvPicPr>
      </xdr:nvPicPr>
      <xdr:blipFill>
        <a:blip xmlns:r="http://schemas.openxmlformats.org/officeDocument/2006/relationships" r:embed="rId4"/>
        <a:stretch>
          <a:fillRect/>
        </a:stretch>
      </xdr:blipFill>
      <xdr:spPr>
        <a:xfrm>
          <a:off x="520701" y="8639176"/>
          <a:ext cx="2371724" cy="1641963"/>
        </a:xfrm>
        <a:prstGeom prst="rect">
          <a:avLst/>
        </a:prstGeom>
      </xdr:spPr>
    </xdr:pic>
    <xdr:clientData/>
  </xdr:twoCellAnchor>
  <xdr:twoCellAnchor editAs="oneCell">
    <xdr:from>
      <xdr:col>1</xdr:col>
      <xdr:colOff>52917</xdr:colOff>
      <xdr:row>10</xdr:row>
      <xdr:rowOff>276225</xdr:rowOff>
    </xdr:from>
    <xdr:to>
      <xdr:col>1</xdr:col>
      <xdr:colOff>2378075</xdr:colOff>
      <xdr:row>10</xdr:row>
      <xdr:rowOff>1885950</xdr:rowOff>
    </xdr:to>
    <xdr:pic>
      <xdr:nvPicPr>
        <xdr:cNvPr id="8" name="図 7">
          <a:extLst>
            <a:ext uri="{FF2B5EF4-FFF2-40B4-BE49-F238E27FC236}">
              <a16:creationId xmlns:a16="http://schemas.microsoft.com/office/drawing/2014/main" id="{2459838A-30C6-4499-8A63-BD90239E5CB0}"/>
            </a:ext>
          </a:extLst>
        </xdr:cNvPr>
        <xdr:cNvPicPr>
          <a:picLocks noChangeAspect="1"/>
        </xdr:cNvPicPr>
      </xdr:nvPicPr>
      <xdr:blipFill>
        <a:blip xmlns:r="http://schemas.openxmlformats.org/officeDocument/2006/relationships" r:embed="rId5"/>
        <a:stretch>
          <a:fillRect/>
        </a:stretch>
      </xdr:blipFill>
      <xdr:spPr>
        <a:xfrm>
          <a:off x="529167" y="14944725"/>
          <a:ext cx="2325158" cy="1609725"/>
        </a:xfrm>
        <a:prstGeom prst="rect">
          <a:avLst/>
        </a:prstGeom>
      </xdr:spPr>
    </xdr:pic>
    <xdr:clientData/>
  </xdr:twoCellAnchor>
  <xdr:twoCellAnchor editAs="oneCell">
    <xdr:from>
      <xdr:col>1</xdr:col>
      <xdr:colOff>120651</xdr:colOff>
      <xdr:row>9</xdr:row>
      <xdr:rowOff>349251</xdr:rowOff>
    </xdr:from>
    <xdr:to>
      <xdr:col>1</xdr:col>
      <xdr:colOff>2273301</xdr:colOff>
      <xdr:row>9</xdr:row>
      <xdr:rowOff>1701801</xdr:rowOff>
    </xdr:to>
    <xdr:pic>
      <xdr:nvPicPr>
        <xdr:cNvPr id="9" name="Google Shape;109;p11">
          <a:extLst>
            <a:ext uri="{FF2B5EF4-FFF2-40B4-BE49-F238E27FC236}">
              <a16:creationId xmlns:a16="http://schemas.microsoft.com/office/drawing/2014/main" id="{F74A939F-445F-4501-A141-6BA5E76E139D}"/>
            </a:ext>
          </a:extLst>
        </xdr:cNvPr>
        <xdr:cNvPicPr preferRelativeResize="0">
          <a:picLocks noGrp="1"/>
        </xdr:cNvPicPr>
      </xdr:nvPicPr>
      <xdr:blipFill rotWithShape="1">
        <a:blip xmlns:r="http://schemas.openxmlformats.org/officeDocument/2006/relationships" r:embed="rId6">
          <a:alphaModFix/>
        </a:blip>
        <a:srcRect t="1558"/>
        <a:stretch/>
      </xdr:blipFill>
      <xdr:spPr>
        <a:xfrm>
          <a:off x="596901" y="12922251"/>
          <a:ext cx="2152650" cy="1352550"/>
        </a:xfrm>
        <a:prstGeom prst="rect">
          <a:avLst/>
        </a:prstGeom>
        <a:noFill/>
        <a:ln w="9525" cap="flat" cmpd="sng">
          <a:solidFill>
            <a:schemeClr val="bg1">
              <a:lumMod val="75000"/>
            </a:schemeClr>
          </a:solidFill>
          <a:prstDash val="solid"/>
          <a:round/>
          <a:headEnd type="none" w="sm" len="sm"/>
          <a:tailEnd type="none" w="sm" len="sm"/>
        </a:ln>
      </xdr:spPr>
    </xdr:pic>
    <xdr:clientData/>
  </xdr:twoCellAnchor>
  <xdr:twoCellAnchor editAs="oneCell">
    <xdr:from>
      <xdr:col>1</xdr:col>
      <xdr:colOff>10584</xdr:colOff>
      <xdr:row>11</xdr:row>
      <xdr:rowOff>211668</xdr:rowOff>
    </xdr:from>
    <xdr:to>
      <xdr:col>1</xdr:col>
      <xdr:colOff>2423584</xdr:colOff>
      <xdr:row>11</xdr:row>
      <xdr:rowOff>1882206</xdr:rowOff>
    </xdr:to>
    <xdr:pic>
      <xdr:nvPicPr>
        <xdr:cNvPr id="5" name="図 4">
          <a:extLst>
            <a:ext uri="{FF2B5EF4-FFF2-40B4-BE49-F238E27FC236}">
              <a16:creationId xmlns:a16="http://schemas.microsoft.com/office/drawing/2014/main" id="{5F2EF43C-6CCA-42F4-9B56-2C7363068B48}"/>
            </a:ext>
          </a:extLst>
        </xdr:cNvPr>
        <xdr:cNvPicPr>
          <a:picLocks noChangeAspect="1"/>
        </xdr:cNvPicPr>
      </xdr:nvPicPr>
      <xdr:blipFill>
        <a:blip xmlns:r="http://schemas.openxmlformats.org/officeDocument/2006/relationships" r:embed="rId7"/>
        <a:stretch>
          <a:fillRect/>
        </a:stretch>
      </xdr:blipFill>
      <xdr:spPr>
        <a:xfrm>
          <a:off x="486834" y="16986251"/>
          <a:ext cx="2413000" cy="1670538"/>
        </a:xfrm>
        <a:prstGeom prst="rect">
          <a:avLst/>
        </a:prstGeom>
      </xdr:spPr>
    </xdr:pic>
    <xdr:clientData/>
  </xdr:twoCellAnchor>
  <xdr:twoCellAnchor editAs="oneCell">
    <xdr:from>
      <xdr:col>1</xdr:col>
      <xdr:colOff>21167</xdr:colOff>
      <xdr:row>12</xdr:row>
      <xdr:rowOff>210853</xdr:rowOff>
    </xdr:from>
    <xdr:to>
      <xdr:col>1</xdr:col>
      <xdr:colOff>2423583</xdr:colOff>
      <xdr:row>12</xdr:row>
      <xdr:rowOff>1874064</xdr:rowOff>
    </xdr:to>
    <xdr:pic>
      <xdr:nvPicPr>
        <xdr:cNvPr id="10" name="図 9">
          <a:extLst>
            <a:ext uri="{FF2B5EF4-FFF2-40B4-BE49-F238E27FC236}">
              <a16:creationId xmlns:a16="http://schemas.microsoft.com/office/drawing/2014/main" id="{31B6AC2F-B7CB-4087-A520-856D0E364161}"/>
            </a:ext>
          </a:extLst>
        </xdr:cNvPr>
        <xdr:cNvPicPr>
          <a:picLocks noChangeAspect="1"/>
        </xdr:cNvPicPr>
      </xdr:nvPicPr>
      <xdr:blipFill>
        <a:blip xmlns:r="http://schemas.openxmlformats.org/officeDocument/2006/relationships" r:embed="rId8"/>
        <a:stretch>
          <a:fillRect/>
        </a:stretch>
      </xdr:blipFill>
      <xdr:spPr>
        <a:xfrm>
          <a:off x="497417" y="19080936"/>
          <a:ext cx="2402416" cy="1663211"/>
        </a:xfrm>
        <a:prstGeom prst="rect">
          <a:avLst/>
        </a:prstGeom>
      </xdr:spPr>
    </xdr:pic>
    <xdr:clientData/>
  </xdr:twoCellAnchor>
  <xdr:twoCellAnchor editAs="oneCell">
    <xdr:from>
      <xdr:col>1</xdr:col>
      <xdr:colOff>10584</xdr:colOff>
      <xdr:row>13</xdr:row>
      <xdr:rowOff>232834</xdr:rowOff>
    </xdr:from>
    <xdr:to>
      <xdr:col>2</xdr:col>
      <xdr:colOff>0</xdr:colOff>
      <xdr:row>13</xdr:row>
      <xdr:rowOff>1910699</xdr:rowOff>
    </xdr:to>
    <xdr:pic>
      <xdr:nvPicPr>
        <xdr:cNvPr id="11" name="図 10">
          <a:extLst>
            <a:ext uri="{FF2B5EF4-FFF2-40B4-BE49-F238E27FC236}">
              <a16:creationId xmlns:a16="http://schemas.microsoft.com/office/drawing/2014/main" id="{14B228FF-57E8-40BD-A755-4189BE58466B}"/>
            </a:ext>
          </a:extLst>
        </xdr:cNvPr>
        <xdr:cNvPicPr>
          <a:picLocks noChangeAspect="1"/>
        </xdr:cNvPicPr>
      </xdr:nvPicPr>
      <xdr:blipFill>
        <a:blip xmlns:r="http://schemas.openxmlformats.org/officeDocument/2006/relationships" r:embed="rId9"/>
        <a:stretch>
          <a:fillRect/>
        </a:stretch>
      </xdr:blipFill>
      <xdr:spPr>
        <a:xfrm>
          <a:off x="486834" y="21198417"/>
          <a:ext cx="2423583" cy="1677865"/>
        </a:xfrm>
        <a:prstGeom prst="rect">
          <a:avLst/>
        </a:prstGeom>
      </xdr:spPr>
    </xdr:pic>
    <xdr:clientData/>
  </xdr:twoCellAnchor>
  <xdr:twoCellAnchor editAs="oneCell">
    <xdr:from>
      <xdr:col>1</xdr:col>
      <xdr:colOff>10583</xdr:colOff>
      <xdr:row>14</xdr:row>
      <xdr:rowOff>243417</xdr:rowOff>
    </xdr:from>
    <xdr:to>
      <xdr:col>1</xdr:col>
      <xdr:colOff>2413000</xdr:colOff>
      <xdr:row>14</xdr:row>
      <xdr:rowOff>1906629</xdr:rowOff>
    </xdr:to>
    <xdr:pic>
      <xdr:nvPicPr>
        <xdr:cNvPr id="12" name="図 11">
          <a:extLst>
            <a:ext uri="{FF2B5EF4-FFF2-40B4-BE49-F238E27FC236}">
              <a16:creationId xmlns:a16="http://schemas.microsoft.com/office/drawing/2014/main" id="{41346528-BB7F-436E-98CF-8AD2F888B448}"/>
            </a:ext>
          </a:extLst>
        </xdr:cNvPr>
        <xdr:cNvPicPr>
          <a:picLocks noChangeAspect="1"/>
        </xdr:cNvPicPr>
      </xdr:nvPicPr>
      <xdr:blipFill>
        <a:blip xmlns:r="http://schemas.openxmlformats.org/officeDocument/2006/relationships" r:embed="rId10"/>
        <a:stretch>
          <a:fillRect/>
        </a:stretch>
      </xdr:blipFill>
      <xdr:spPr>
        <a:xfrm>
          <a:off x="486833" y="23304500"/>
          <a:ext cx="2402417" cy="1663212"/>
        </a:xfrm>
        <a:prstGeom prst="rect">
          <a:avLst/>
        </a:prstGeom>
      </xdr:spPr>
    </xdr:pic>
    <xdr:clientData/>
  </xdr:twoCellAnchor>
  <xdr:twoCellAnchor editAs="oneCell">
    <xdr:from>
      <xdr:col>1</xdr:col>
      <xdr:colOff>21168</xdr:colOff>
      <xdr:row>15</xdr:row>
      <xdr:rowOff>201083</xdr:rowOff>
    </xdr:from>
    <xdr:to>
      <xdr:col>2</xdr:col>
      <xdr:colOff>2353</xdr:colOff>
      <xdr:row>15</xdr:row>
      <xdr:rowOff>1873250</xdr:rowOff>
    </xdr:to>
    <xdr:pic>
      <xdr:nvPicPr>
        <xdr:cNvPr id="13" name="図 12">
          <a:extLst>
            <a:ext uri="{FF2B5EF4-FFF2-40B4-BE49-F238E27FC236}">
              <a16:creationId xmlns:a16="http://schemas.microsoft.com/office/drawing/2014/main" id="{AB35F468-8291-4F34-A53D-BDCE25F4A99E}"/>
            </a:ext>
          </a:extLst>
        </xdr:cNvPr>
        <xdr:cNvPicPr>
          <a:picLocks noChangeAspect="1"/>
        </xdr:cNvPicPr>
      </xdr:nvPicPr>
      <xdr:blipFill>
        <a:blip xmlns:r="http://schemas.openxmlformats.org/officeDocument/2006/relationships" r:embed="rId11"/>
        <a:stretch>
          <a:fillRect/>
        </a:stretch>
      </xdr:blipFill>
      <xdr:spPr>
        <a:xfrm>
          <a:off x="497418" y="25357666"/>
          <a:ext cx="2415352" cy="1672167"/>
        </a:xfrm>
        <a:prstGeom prst="rect">
          <a:avLst/>
        </a:prstGeom>
      </xdr:spPr>
    </xdr:pic>
    <xdr:clientData/>
  </xdr:twoCellAnchor>
  <xdr:twoCellAnchor editAs="oneCell">
    <xdr:from>
      <xdr:col>1</xdr:col>
      <xdr:colOff>10584</xdr:colOff>
      <xdr:row>16</xdr:row>
      <xdr:rowOff>190500</xdr:rowOff>
    </xdr:from>
    <xdr:to>
      <xdr:col>1</xdr:col>
      <xdr:colOff>2370668</xdr:colOff>
      <xdr:row>16</xdr:row>
      <xdr:rowOff>1824405</xdr:rowOff>
    </xdr:to>
    <xdr:pic>
      <xdr:nvPicPr>
        <xdr:cNvPr id="14" name="図 13">
          <a:extLst>
            <a:ext uri="{FF2B5EF4-FFF2-40B4-BE49-F238E27FC236}">
              <a16:creationId xmlns:a16="http://schemas.microsoft.com/office/drawing/2014/main" id="{5BCA8068-C761-40F2-8EFD-2025ED2C96F6}"/>
            </a:ext>
          </a:extLst>
        </xdr:cNvPr>
        <xdr:cNvPicPr>
          <a:picLocks noChangeAspect="1"/>
        </xdr:cNvPicPr>
      </xdr:nvPicPr>
      <xdr:blipFill>
        <a:blip xmlns:r="http://schemas.openxmlformats.org/officeDocument/2006/relationships" r:embed="rId12"/>
        <a:stretch>
          <a:fillRect/>
        </a:stretch>
      </xdr:blipFill>
      <xdr:spPr>
        <a:xfrm>
          <a:off x="486834" y="27442583"/>
          <a:ext cx="2360084" cy="1633905"/>
        </a:xfrm>
        <a:prstGeom prst="rect">
          <a:avLst/>
        </a:prstGeom>
      </xdr:spPr>
    </xdr:pic>
    <xdr:clientData/>
  </xdr:twoCellAnchor>
  <xdr:twoCellAnchor editAs="oneCell">
    <xdr:from>
      <xdr:col>1</xdr:col>
      <xdr:colOff>10583</xdr:colOff>
      <xdr:row>17</xdr:row>
      <xdr:rowOff>243418</xdr:rowOff>
    </xdr:from>
    <xdr:to>
      <xdr:col>1</xdr:col>
      <xdr:colOff>2413000</xdr:colOff>
      <xdr:row>17</xdr:row>
      <xdr:rowOff>1906630</xdr:rowOff>
    </xdr:to>
    <xdr:pic>
      <xdr:nvPicPr>
        <xdr:cNvPr id="15" name="図 14">
          <a:extLst>
            <a:ext uri="{FF2B5EF4-FFF2-40B4-BE49-F238E27FC236}">
              <a16:creationId xmlns:a16="http://schemas.microsoft.com/office/drawing/2014/main" id="{CEBB4088-E7A5-4E8A-860F-4D0F2551E4B7}"/>
            </a:ext>
          </a:extLst>
        </xdr:cNvPr>
        <xdr:cNvPicPr>
          <a:picLocks noChangeAspect="1"/>
        </xdr:cNvPicPr>
      </xdr:nvPicPr>
      <xdr:blipFill>
        <a:blip xmlns:r="http://schemas.openxmlformats.org/officeDocument/2006/relationships" r:embed="rId13"/>
        <a:stretch>
          <a:fillRect/>
        </a:stretch>
      </xdr:blipFill>
      <xdr:spPr>
        <a:xfrm>
          <a:off x="486833" y="29591001"/>
          <a:ext cx="2402417" cy="1663212"/>
        </a:xfrm>
        <a:prstGeom prst="rect">
          <a:avLst/>
        </a:prstGeom>
      </xdr:spPr>
    </xdr:pic>
    <xdr:clientData/>
  </xdr:twoCellAnchor>
  <xdr:twoCellAnchor editAs="oneCell">
    <xdr:from>
      <xdr:col>1</xdr:col>
      <xdr:colOff>42333</xdr:colOff>
      <xdr:row>19</xdr:row>
      <xdr:rowOff>254000</xdr:rowOff>
    </xdr:from>
    <xdr:to>
      <xdr:col>1</xdr:col>
      <xdr:colOff>2427110</xdr:colOff>
      <xdr:row>19</xdr:row>
      <xdr:rowOff>1904999</xdr:rowOff>
    </xdr:to>
    <xdr:pic>
      <xdr:nvPicPr>
        <xdr:cNvPr id="17" name="図 16">
          <a:extLst>
            <a:ext uri="{FF2B5EF4-FFF2-40B4-BE49-F238E27FC236}">
              <a16:creationId xmlns:a16="http://schemas.microsoft.com/office/drawing/2014/main" id="{DCA7FAEE-CF5C-43C8-8822-129AB29ACED4}"/>
            </a:ext>
          </a:extLst>
        </xdr:cNvPr>
        <xdr:cNvPicPr>
          <a:picLocks noChangeAspect="1"/>
        </xdr:cNvPicPr>
      </xdr:nvPicPr>
      <xdr:blipFill>
        <a:blip xmlns:r="http://schemas.openxmlformats.org/officeDocument/2006/relationships" r:embed="rId14"/>
        <a:stretch>
          <a:fillRect/>
        </a:stretch>
      </xdr:blipFill>
      <xdr:spPr>
        <a:xfrm>
          <a:off x="518583" y="33792583"/>
          <a:ext cx="2384777" cy="1650999"/>
        </a:xfrm>
        <a:prstGeom prst="rect">
          <a:avLst/>
        </a:prstGeom>
      </xdr:spPr>
    </xdr:pic>
    <xdr:clientData/>
  </xdr:twoCellAnchor>
  <xdr:twoCellAnchor editAs="oneCell">
    <xdr:from>
      <xdr:col>1</xdr:col>
      <xdr:colOff>201084</xdr:colOff>
      <xdr:row>20</xdr:row>
      <xdr:rowOff>455084</xdr:rowOff>
    </xdr:from>
    <xdr:to>
      <xdr:col>1</xdr:col>
      <xdr:colOff>2190750</xdr:colOff>
      <xdr:row>20</xdr:row>
      <xdr:rowOff>1725084</xdr:rowOff>
    </xdr:to>
    <xdr:pic>
      <xdr:nvPicPr>
        <xdr:cNvPr id="18" name="Google Shape;249;p25">
          <a:extLst>
            <a:ext uri="{FF2B5EF4-FFF2-40B4-BE49-F238E27FC236}">
              <a16:creationId xmlns:a16="http://schemas.microsoft.com/office/drawing/2014/main" id="{74055F3D-A073-40B9-B7A3-D53B588BF772}"/>
            </a:ext>
          </a:extLst>
        </xdr:cNvPr>
        <xdr:cNvPicPr preferRelativeResize="0">
          <a:picLocks noGrp="1"/>
        </xdr:cNvPicPr>
      </xdr:nvPicPr>
      <xdr:blipFill rotWithShape="1">
        <a:blip xmlns:r="http://schemas.openxmlformats.org/officeDocument/2006/relationships" r:embed="rId15">
          <a:alphaModFix/>
        </a:blip>
        <a:stretch/>
      </xdr:blipFill>
      <xdr:spPr>
        <a:xfrm>
          <a:off x="677334" y="36089167"/>
          <a:ext cx="1989666" cy="1270000"/>
        </a:xfrm>
        <a:prstGeom prst="rect">
          <a:avLst/>
        </a:prstGeom>
        <a:noFill/>
        <a:ln w="25400" cap="flat" cmpd="sng">
          <a:solidFill>
            <a:schemeClr val="bg1">
              <a:lumMod val="75000"/>
            </a:schemeClr>
          </a:solidFill>
          <a:prstDash val="solid"/>
          <a:round/>
          <a:headEnd type="none" w="sm" len="sm"/>
          <a:tailEnd type="none" w="sm" len="sm"/>
        </a:ln>
      </xdr:spPr>
    </xdr:pic>
    <xdr:clientData/>
  </xdr:twoCellAnchor>
  <xdr:twoCellAnchor editAs="oneCell">
    <xdr:from>
      <xdr:col>1</xdr:col>
      <xdr:colOff>31751</xdr:colOff>
      <xdr:row>21</xdr:row>
      <xdr:rowOff>211668</xdr:rowOff>
    </xdr:from>
    <xdr:to>
      <xdr:col>1</xdr:col>
      <xdr:colOff>2416529</xdr:colOff>
      <xdr:row>21</xdr:row>
      <xdr:rowOff>1862668</xdr:rowOff>
    </xdr:to>
    <xdr:pic>
      <xdr:nvPicPr>
        <xdr:cNvPr id="19" name="図 18">
          <a:extLst>
            <a:ext uri="{FF2B5EF4-FFF2-40B4-BE49-F238E27FC236}">
              <a16:creationId xmlns:a16="http://schemas.microsoft.com/office/drawing/2014/main" id="{B265509F-16BC-4F2D-BDAF-CEA871F15811}"/>
            </a:ext>
          </a:extLst>
        </xdr:cNvPr>
        <xdr:cNvPicPr>
          <a:picLocks noChangeAspect="1"/>
        </xdr:cNvPicPr>
      </xdr:nvPicPr>
      <xdr:blipFill>
        <a:blip xmlns:r="http://schemas.openxmlformats.org/officeDocument/2006/relationships" r:embed="rId16"/>
        <a:stretch>
          <a:fillRect/>
        </a:stretch>
      </xdr:blipFill>
      <xdr:spPr>
        <a:xfrm>
          <a:off x="508001" y="37941251"/>
          <a:ext cx="2384778" cy="1651000"/>
        </a:xfrm>
        <a:prstGeom prst="rect">
          <a:avLst/>
        </a:prstGeom>
      </xdr:spPr>
    </xdr:pic>
    <xdr:clientData/>
  </xdr:twoCellAnchor>
  <xdr:twoCellAnchor editAs="oneCell">
    <xdr:from>
      <xdr:col>1</xdr:col>
      <xdr:colOff>21168</xdr:colOff>
      <xdr:row>22</xdr:row>
      <xdr:rowOff>211668</xdr:rowOff>
    </xdr:from>
    <xdr:to>
      <xdr:col>1</xdr:col>
      <xdr:colOff>2423584</xdr:colOff>
      <xdr:row>22</xdr:row>
      <xdr:rowOff>1874879</xdr:rowOff>
    </xdr:to>
    <xdr:pic>
      <xdr:nvPicPr>
        <xdr:cNvPr id="20" name="図 19">
          <a:extLst>
            <a:ext uri="{FF2B5EF4-FFF2-40B4-BE49-F238E27FC236}">
              <a16:creationId xmlns:a16="http://schemas.microsoft.com/office/drawing/2014/main" id="{6E8911F2-3BF0-423F-B746-945C23E6B2C7}"/>
            </a:ext>
          </a:extLst>
        </xdr:cNvPr>
        <xdr:cNvPicPr>
          <a:picLocks noChangeAspect="1"/>
        </xdr:cNvPicPr>
      </xdr:nvPicPr>
      <xdr:blipFill>
        <a:blip xmlns:r="http://schemas.openxmlformats.org/officeDocument/2006/relationships" r:embed="rId17"/>
        <a:stretch>
          <a:fillRect/>
        </a:stretch>
      </xdr:blipFill>
      <xdr:spPr>
        <a:xfrm>
          <a:off x="497418" y="40036751"/>
          <a:ext cx="2402416" cy="1663211"/>
        </a:xfrm>
        <a:prstGeom prst="rect">
          <a:avLst/>
        </a:prstGeom>
      </xdr:spPr>
    </xdr:pic>
    <xdr:clientData/>
  </xdr:twoCellAnchor>
  <xdr:twoCellAnchor editAs="oneCell">
    <xdr:from>
      <xdr:col>1</xdr:col>
      <xdr:colOff>21167</xdr:colOff>
      <xdr:row>23</xdr:row>
      <xdr:rowOff>211666</xdr:rowOff>
    </xdr:from>
    <xdr:to>
      <xdr:col>1</xdr:col>
      <xdr:colOff>2402417</xdr:colOff>
      <xdr:row>23</xdr:row>
      <xdr:rowOff>1860224</xdr:rowOff>
    </xdr:to>
    <xdr:pic>
      <xdr:nvPicPr>
        <xdr:cNvPr id="21" name="図 20">
          <a:extLst>
            <a:ext uri="{FF2B5EF4-FFF2-40B4-BE49-F238E27FC236}">
              <a16:creationId xmlns:a16="http://schemas.microsoft.com/office/drawing/2014/main" id="{035D067C-DCA0-48CD-A422-DD06CDB38546}"/>
            </a:ext>
          </a:extLst>
        </xdr:cNvPr>
        <xdr:cNvPicPr>
          <a:picLocks noChangeAspect="1"/>
        </xdr:cNvPicPr>
      </xdr:nvPicPr>
      <xdr:blipFill>
        <a:blip xmlns:r="http://schemas.openxmlformats.org/officeDocument/2006/relationships" r:embed="rId18"/>
        <a:stretch>
          <a:fillRect/>
        </a:stretch>
      </xdr:blipFill>
      <xdr:spPr>
        <a:xfrm>
          <a:off x="497417" y="42132249"/>
          <a:ext cx="2381250" cy="1648558"/>
        </a:xfrm>
        <a:prstGeom prst="rect">
          <a:avLst/>
        </a:prstGeom>
      </xdr:spPr>
    </xdr:pic>
    <xdr:clientData/>
  </xdr:twoCellAnchor>
  <xdr:twoCellAnchor editAs="oneCell">
    <xdr:from>
      <xdr:col>1</xdr:col>
      <xdr:colOff>10583</xdr:colOff>
      <xdr:row>25</xdr:row>
      <xdr:rowOff>222251</xdr:rowOff>
    </xdr:from>
    <xdr:to>
      <xdr:col>1</xdr:col>
      <xdr:colOff>2364788</xdr:colOff>
      <xdr:row>25</xdr:row>
      <xdr:rowOff>1852085</xdr:rowOff>
    </xdr:to>
    <xdr:pic>
      <xdr:nvPicPr>
        <xdr:cNvPr id="23" name="図 22">
          <a:extLst>
            <a:ext uri="{FF2B5EF4-FFF2-40B4-BE49-F238E27FC236}">
              <a16:creationId xmlns:a16="http://schemas.microsoft.com/office/drawing/2014/main" id="{2766A328-DDB4-4313-A1C0-A79235CFE7CE}"/>
            </a:ext>
          </a:extLst>
        </xdr:cNvPr>
        <xdr:cNvPicPr>
          <a:picLocks noChangeAspect="1"/>
        </xdr:cNvPicPr>
      </xdr:nvPicPr>
      <xdr:blipFill>
        <a:blip xmlns:r="http://schemas.openxmlformats.org/officeDocument/2006/relationships" r:embed="rId19"/>
        <a:stretch>
          <a:fillRect/>
        </a:stretch>
      </xdr:blipFill>
      <xdr:spPr>
        <a:xfrm>
          <a:off x="486833" y="46333834"/>
          <a:ext cx="2354205" cy="1629834"/>
        </a:xfrm>
        <a:prstGeom prst="rect">
          <a:avLst/>
        </a:prstGeom>
      </xdr:spPr>
    </xdr:pic>
    <xdr:clientData/>
  </xdr:twoCellAnchor>
  <xdr:twoCellAnchor editAs="oneCell">
    <xdr:from>
      <xdr:col>1</xdr:col>
      <xdr:colOff>31751</xdr:colOff>
      <xdr:row>26</xdr:row>
      <xdr:rowOff>232834</xdr:rowOff>
    </xdr:from>
    <xdr:to>
      <xdr:col>1</xdr:col>
      <xdr:colOff>2413001</xdr:colOff>
      <xdr:row>26</xdr:row>
      <xdr:rowOff>1881392</xdr:rowOff>
    </xdr:to>
    <xdr:pic>
      <xdr:nvPicPr>
        <xdr:cNvPr id="24" name="図 23">
          <a:extLst>
            <a:ext uri="{FF2B5EF4-FFF2-40B4-BE49-F238E27FC236}">
              <a16:creationId xmlns:a16="http://schemas.microsoft.com/office/drawing/2014/main" id="{4D820096-CEDD-48AE-B79E-7A48760952A6}"/>
            </a:ext>
          </a:extLst>
        </xdr:cNvPr>
        <xdr:cNvPicPr>
          <a:picLocks noChangeAspect="1"/>
        </xdr:cNvPicPr>
      </xdr:nvPicPr>
      <xdr:blipFill>
        <a:blip xmlns:r="http://schemas.openxmlformats.org/officeDocument/2006/relationships" r:embed="rId20"/>
        <a:stretch>
          <a:fillRect/>
        </a:stretch>
      </xdr:blipFill>
      <xdr:spPr>
        <a:xfrm>
          <a:off x="508001" y="48439917"/>
          <a:ext cx="2381250" cy="1648558"/>
        </a:xfrm>
        <a:prstGeom prst="rect">
          <a:avLst/>
        </a:prstGeom>
      </xdr:spPr>
    </xdr:pic>
    <xdr:clientData/>
  </xdr:twoCellAnchor>
  <xdr:twoCellAnchor editAs="oneCell">
    <xdr:from>
      <xdr:col>1</xdr:col>
      <xdr:colOff>137583</xdr:colOff>
      <xdr:row>27</xdr:row>
      <xdr:rowOff>359834</xdr:rowOff>
    </xdr:from>
    <xdr:to>
      <xdr:col>1</xdr:col>
      <xdr:colOff>2286000</xdr:colOff>
      <xdr:row>27</xdr:row>
      <xdr:rowOff>1809751</xdr:rowOff>
    </xdr:to>
    <xdr:pic>
      <xdr:nvPicPr>
        <xdr:cNvPr id="25" name="Google Shape;369;p37">
          <a:extLst>
            <a:ext uri="{FF2B5EF4-FFF2-40B4-BE49-F238E27FC236}">
              <a16:creationId xmlns:a16="http://schemas.microsoft.com/office/drawing/2014/main" id="{F12F6785-D3D9-4681-98A8-FE3A302F8739}"/>
            </a:ext>
          </a:extLst>
        </xdr:cNvPr>
        <xdr:cNvPicPr preferRelativeResize="0">
          <a:picLocks noGrp="1"/>
        </xdr:cNvPicPr>
      </xdr:nvPicPr>
      <xdr:blipFill rotWithShape="1">
        <a:blip xmlns:r="http://schemas.openxmlformats.org/officeDocument/2006/relationships" r:embed="rId21">
          <a:alphaModFix/>
        </a:blip>
        <a:stretch/>
      </xdr:blipFill>
      <xdr:spPr>
        <a:xfrm>
          <a:off x="613833" y="50662417"/>
          <a:ext cx="2148417" cy="1449917"/>
        </a:xfrm>
        <a:prstGeom prst="rect">
          <a:avLst/>
        </a:prstGeom>
        <a:noFill/>
        <a:ln w="25400" cap="flat" cmpd="sng">
          <a:solidFill>
            <a:schemeClr val="bg1">
              <a:lumMod val="75000"/>
            </a:schemeClr>
          </a:solidFill>
          <a:prstDash val="solid"/>
          <a:round/>
          <a:headEnd type="none" w="sm" len="sm"/>
          <a:tailEnd type="none" w="sm" len="sm"/>
        </a:ln>
      </xdr:spPr>
    </xdr:pic>
    <xdr:clientData/>
  </xdr:twoCellAnchor>
  <xdr:twoCellAnchor editAs="oneCell">
    <xdr:from>
      <xdr:col>1</xdr:col>
      <xdr:colOff>21166</xdr:colOff>
      <xdr:row>28</xdr:row>
      <xdr:rowOff>243418</xdr:rowOff>
    </xdr:from>
    <xdr:to>
      <xdr:col>1</xdr:col>
      <xdr:colOff>2412999</xdr:colOff>
      <xdr:row>28</xdr:row>
      <xdr:rowOff>1899302</xdr:rowOff>
    </xdr:to>
    <xdr:pic>
      <xdr:nvPicPr>
        <xdr:cNvPr id="26" name="図 25">
          <a:extLst>
            <a:ext uri="{FF2B5EF4-FFF2-40B4-BE49-F238E27FC236}">
              <a16:creationId xmlns:a16="http://schemas.microsoft.com/office/drawing/2014/main" id="{7999B0F7-BCBF-4398-AEE2-C42663671D76}"/>
            </a:ext>
          </a:extLst>
        </xdr:cNvPr>
        <xdr:cNvPicPr>
          <a:picLocks noChangeAspect="1"/>
        </xdr:cNvPicPr>
      </xdr:nvPicPr>
      <xdr:blipFill>
        <a:blip xmlns:r="http://schemas.openxmlformats.org/officeDocument/2006/relationships" r:embed="rId22"/>
        <a:stretch>
          <a:fillRect/>
        </a:stretch>
      </xdr:blipFill>
      <xdr:spPr>
        <a:xfrm>
          <a:off x="497416" y="52641501"/>
          <a:ext cx="2391833" cy="1655884"/>
        </a:xfrm>
        <a:prstGeom prst="rect">
          <a:avLst/>
        </a:prstGeom>
      </xdr:spPr>
    </xdr:pic>
    <xdr:clientData/>
  </xdr:twoCellAnchor>
  <xdr:twoCellAnchor editAs="oneCell">
    <xdr:from>
      <xdr:col>1</xdr:col>
      <xdr:colOff>10584</xdr:colOff>
      <xdr:row>29</xdr:row>
      <xdr:rowOff>158750</xdr:rowOff>
    </xdr:from>
    <xdr:to>
      <xdr:col>1</xdr:col>
      <xdr:colOff>2425936</xdr:colOff>
      <xdr:row>29</xdr:row>
      <xdr:rowOff>1830917</xdr:rowOff>
    </xdr:to>
    <xdr:pic>
      <xdr:nvPicPr>
        <xdr:cNvPr id="27" name="図 26">
          <a:extLst>
            <a:ext uri="{FF2B5EF4-FFF2-40B4-BE49-F238E27FC236}">
              <a16:creationId xmlns:a16="http://schemas.microsoft.com/office/drawing/2014/main" id="{1058EE62-5F17-489A-AA3C-1FE06983B7A4}"/>
            </a:ext>
          </a:extLst>
        </xdr:cNvPr>
        <xdr:cNvPicPr>
          <a:picLocks noChangeAspect="1"/>
        </xdr:cNvPicPr>
      </xdr:nvPicPr>
      <xdr:blipFill>
        <a:blip xmlns:r="http://schemas.openxmlformats.org/officeDocument/2006/relationships" r:embed="rId23"/>
        <a:stretch>
          <a:fillRect/>
        </a:stretch>
      </xdr:blipFill>
      <xdr:spPr>
        <a:xfrm>
          <a:off x="486834" y="54652333"/>
          <a:ext cx="2415352" cy="1672167"/>
        </a:xfrm>
        <a:prstGeom prst="rect">
          <a:avLst/>
        </a:prstGeom>
      </xdr:spPr>
    </xdr:pic>
    <xdr:clientData/>
  </xdr:twoCellAnchor>
  <xdr:twoCellAnchor editAs="oneCell">
    <xdr:from>
      <xdr:col>1</xdr:col>
      <xdr:colOff>21167</xdr:colOff>
      <xdr:row>31</xdr:row>
      <xdr:rowOff>243418</xdr:rowOff>
    </xdr:from>
    <xdr:to>
      <xdr:col>1</xdr:col>
      <xdr:colOff>2413000</xdr:colOff>
      <xdr:row>31</xdr:row>
      <xdr:rowOff>1899302</xdr:rowOff>
    </xdr:to>
    <xdr:pic>
      <xdr:nvPicPr>
        <xdr:cNvPr id="29" name="図 28">
          <a:extLst>
            <a:ext uri="{FF2B5EF4-FFF2-40B4-BE49-F238E27FC236}">
              <a16:creationId xmlns:a16="http://schemas.microsoft.com/office/drawing/2014/main" id="{B03A1064-EC04-4E37-A7D3-4D8E49019BC2}"/>
            </a:ext>
          </a:extLst>
        </xdr:cNvPr>
        <xdr:cNvPicPr>
          <a:picLocks noChangeAspect="1"/>
        </xdr:cNvPicPr>
      </xdr:nvPicPr>
      <xdr:blipFill>
        <a:blip xmlns:r="http://schemas.openxmlformats.org/officeDocument/2006/relationships" r:embed="rId24"/>
        <a:stretch>
          <a:fillRect/>
        </a:stretch>
      </xdr:blipFill>
      <xdr:spPr>
        <a:xfrm>
          <a:off x="497417" y="58928001"/>
          <a:ext cx="2391833" cy="1655884"/>
        </a:xfrm>
        <a:prstGeom prst="rect">
          <a:avLst/>
        </a:prstGeom>
      </xdr:spPr>
    </xdr:pic>
    <xdr:clientData/>
  </xdr:twoCellAnchor>
  <xdr:twoCellAnchor editAs="oneCell">
    <xdr:from>
      <xdr:col>1</xdr:col>
      <xdr:colOff>127000</xdr:colOff>
      <xdr:row>32</xdr:row>
      <xdr:rowOff>275166</xdr:rowOff>
    </xdr:from>
    <xdr:to>
      <xdr:col>1</xdr:col>
      <xdr:colOff>2307167</xdr:colOff>
      <xdr:row>32</xdr:row>
      <xdr:rowOff>1873250</xdr:rowOff>
    </xdr:to>
    <xdr:pic>
      <xdr:nvPicPr>
        <xdr:cNvPr id="30" name="Google Shape;396;p40">
          <a:extLst>
            <a:ext uri="{FF2B5EF4-FFF2-40B4-BE49-F238E27FC236}">
              <a16:creationId xmlns:a16="http://schemas.microsoft.com/office/drawing/2014/main" id="{AC04EFDD-2713-4501-B73E-B842C7254643}"/>
            </a:ext>
          </a:extLst>
        </xdr:cNvPr>
        <xdr:cNvPicPr preferRelativeResize="0">
          <a:picLocks noGrp="1"/>
        </xdr:cNvPicPr>
      </xdr:nvPicPr>
      <xdr:blipFill rotWithShape="1">
        <a:blip xmlns:r="http://schemas.openxmlformats.org/officeDocument/2006/relationships" r:embed="rId25">
          <a:alphaModFix/>
        </a:blip>
        <a:stretch/>
      </xdr:blipFill>
      <xdr:spPr>
        <a:xfrm>
          <a:off x="603250" y="61055249"/>
          <a:ext cx="2180167" cy="1598084"/>
        </a:xfrm>
        <a:prstGeom prst="rect">
          <a:avLst/>
        </a:prstGeom>
        <a:noFill/>
        <a:ln w="25400" cap="flat" cmpd="sng">
          <a:solidFill>
            <a:schemeClr val="bg1">
              <a:lumMod val="75000"/>
            </a:schemeClr>
          </a:solidFill>
          <a:prstDash val="solid"/>
          <a:round/>
          <a:headEnd type="none" w="sm" len="sm"/>
          <a:tailEnd type="none" w="sm" len="sm"/>
        </a:ln>
      </xdr:spPr>
    </xdr:pic>
    <xdr:clientData/>
  </xdr:twoCellAnchor>
  <xdr:twoCellAnchor editAs="oneCell">
    <xdr:from>
      <xdr:col>1</xdr:col>
      <xdr:colOff>10584</xdr:colOff>
      <xdr:row>33</xdr:row>
      <xdr:rowOff>243418</xdr:rowOff>
    </xdr:from>
    <xdr:to>
      <xdr:col>1</xdr:col>
      <xdr:colOff>2423584</xdr:colOff>
      <xdr:row>33</xdr:row>
      <xdr:rowOff>1913956</xdr:rowOff>
    </xdr:to>
    <xdr:pic>
      <xdr:nvPicPr>
        <xdr:cNvPr id="31" name="図 30">
          <a:extLst>
            <a:ext uri="{FF2B5EF4-FFF2-40B4-BE49-F238E27FC236}">
              <a16:creationId xmlns:a16="http://schemas.microsoft.com/office/drawing/2014/main" id="{A482EC39-3FFF-44B8-A659-25884D0CE1C1}"/>
            </a:ext>
          </a:extLst>
        </xdr:cNvPr>
        <xdr:cNvPicPr>
          <a:picLocks noChangeAspect="1"/>
        </xdr:cNvPicPr>
      </xdr:nvPicPr>
      <xdr:blipFill>
        <a:blip xmlns:r="http://schemas.openxmlformats.org/officeDocument/2006/relationships" r:embed="rId26"/>
        <a:stretch>
          <a:fillRect/>
        </a:stretch>
      </xdr:blipFill>
      <xdr:spPr>
        <a:xfrm>
          <a:off x="486834" y="63119001"/>
          <a:ext cx="2413000" cy="1670538"/>
        </a:xfrm>
        <a:prstGeom prst="rect">
          <a:avLst/>
        </a:prstGeom>
      </xdr:spPr>
    </xdr:pic>
    <xdr:clientData/>
  </xdr:twoCellAnchor>
  <xdr:twoCellAnchor editAs="oneCell">
    <xdr:from>
      <xdr:col>1</xdr:col>
      <xdr:colOff>21166</xdr:colOff>
      <xdr:row>34</xdr:row>
      <xdr:rowOff>232834</xdr:rowOff>
    </xdr:from>
    <xdr:to>
      <xdr:col>1</xdr:col>
      <xdr:colOff>2423583</xdr:colOff>
      <xdr:row>34</xdr:row>
      <xdr:rowOff>1896046</xdr:rowOff>
    </xdr:to>
    <xdr:pic>
      <xdr:nvPicPr>
        <xdr:cNvPr id="32" name="図 31">
          <a:extLst>
            <a:ext uri="{FF2B5EF4-FFF2-40B4-BE49-F238E27FC236}">
              <a16:creationId xmlns:a16="http://schemas.microsoft.com/office/drawing/2014/main" id="{733C88E2-3CAD-4E9A-A722-42719A1B0902}"/>
            </a:ext>
          </a:extLst>
        </xdr:cNvPr>
        <xdr:cNvPicPr>
          <a:picLocks noChangeAspect="1"/>
        </xdr:cNvPicPr>
      </xdr:nvPicPr>
      <xdr:blipFill>
        <a:blip xmlns:r="http://schemas.openxmlformats.org/officeDocument/2006/relationships" r:embed="rId27"/>
        <a:stretch>
          <a:fillRect/>
        </a:stretch>
      </xdr:blipFill>
      <xdr:spPr>
        <a:xfrm>
          <a:off x="497416" y="65203917"/>
          <a:ext cx="2402417" cy="1663212"/>
        </a:xfrm>
        <a:prstGeom prst="rect">
          <a:avLst/>
        </a:prstGeom>
      </xdr:spPr>
    </xdr:pic>
    <xdr:clientData/>
  </xdr:twoCellAnchor>
  <xdr:twoCellAnchor editAs="oneCell">
    <xdr:from>
      <xdr:col>1</xdr:col>
      <xdr:colOff>21168</xdr:colOff>
      <xdr:row>35</xdr:row>
      <xdr:rowOff>179917</xdr:rowOff>
    </xdr:from>
    <xdr:to>
      <xdr:col>2</xdr:col>
      <xdr:colOff>2353</xdr:colOff>
      <xdr:row>35</xdr:row>
      <xdr:rowOff>1852084</xdr:rowOff>
    </xdr:to>
    <xdr:pic>
      <xdr:nvPicPr>
        <xdr:cNvPr id="33" name="図 32">
          <a:extLst>
            <a:ext uri="{FF2B5EF4-FFF2-40B4-BE49-F238E27FC236}">
              <a16:creationId xmlns:a16="http://schemas.microsoft.com/office/drawing/2014/main" id="{5CFC9ED7-E398-45EB-AACC-2738BAFC291B}"/>
            </a:ext>
          </a:extLst>
        </xdr:cNvPr>
        <xdr:cNvPicPr>
          <a:picLocks noChangeAspect="1"/>
        </xdr:cNvPicPr>
      </xdr:nvPicPr>
      <xdr:blipFill>
        <a:blip xmlns:r="http://schemas.openxmlformats.org/officeDocument/2006/relationships" r:embed="rId28"/>
        <a:stretch>
          <a:fillRect/>
        </a:stretch>
      </xdr:blipFill>
      <xdr:spPr>
        <a:xfrm>
          <a:off x="497418" y="67246500"/>
          <a:ext cx="2415352" cy="1672167"/>
        </a:xfrm>
        <a:prstGeom prst="rect">
          <a:avLst/>
        </a:prstGeom>
      </xdr:spPr>
    </xdr:pic>
    <xdr:clientData/>
  </xdr:twoCellAnchor>
  <xdr:twoCellAnchor editAs="oneCell">
    <xdr:from>
      <xdr:col>1</xdr:col>
      <xdr:colOff>21167</xdr:colOff>
      <xdr:row>37</xdr:row>
      <xdr:rowOff>232835</xdr:rowOff>
    </xdr:from>
    <xdr:to>
      <xdr:col>1</xdr:col>
      <xdr:colOff>2402417</xdr:colOff>
      <xdr:row>37</xdr:row>
      <xdr:rowOff>1881393</xdr:rowOff>
    </xdr:to>
    <xdr:pic>
      <xdr:nvPicPr>
        <xdr:cNvPr id="35" name="図 34">
          <a:extLst>
            <a:ext uri="{FF2B5EF4-FFF2-40B4-BE49-F238E27FC236}">
              <a16:creationId xmlns:a16="http://schemas.microsoft.com/office/drawing/2014/main" id="{3AE116FE-00F2-4848-B68F-0E4ADE82C0C0}"/>
            </a:ext>
          </a:extLst>
        </xdr:cNvPr>
        <xdr:cNvPicPr>
          <a:picLocks noChangeAspect="1"/>
        </xdr:cNvPicPr>
      </xdr:nvPicPr>
      <xdr:blipFill>
        <a:blip xmlns:r="http://schemas.openxmlformats.org/officeDocument/2006/relationships" r:embed="rId29"/>
        <a:stretch>
          <a:fillRect/>
        </a:stretch>
      </xdr:blipFill>
      <xdr:spPr>
        <a:xfrm>
          <a:off x="497417" y="71490418"/>
          <a:ext cx="2381250" cy="1648558"/>
        </a:xfrm>
        <a:prstGeom prst="rect">
          <a:avLst/>
        </a:prstGeom>
      </xdr:spPr>
    </xdr:pic>
    <xdr:clientData/>
  </xdr:twoCellAnchor>
  <xdr:twoCellAnchor editAs="oneCell">
    <xdr:from>
      <xdr:col>1</xdr:col>
      <xdr:colOff>10583</xdr:colOff>
      <xdr:row>39</xdr:row>
      <xdr:rowOff>497418</xdr:rowOff>
    </xdr:from>
    <xdr:to>
      <xdr:col>1</xdr:col>
      <xdr:colOff>2413000</xdr:colOff>
      <xdr:row>39</xdr:row>
      <xdr:rowOff>2160630</xdr:rowOff>
    </xdr:to>
    <xdr:pic>
      <xdr:nvPicPr>
        <xdr:cNvPr id="37" name="図 36">
          <a:extLst>
            <a:ext uri="{FF2B5EF4-FFF2-40B4-BE49-F238E27FC236}">
              <a16:creationId xmlns:a16="http://schemas.microsoft.com/office/drawing/2014/main" id="{3883FE39-4F8F-4250-AFC8-E2A3D6CB49EF}"/>
            </a:ext>
          </a:extLst>
        </xdr:cNvPr>
        <xdr:cNvPicPr>
          <a:picLocks noChangeAspect="1"/>
        </xdr:cNvPicPr>
      </xdr:nvPicPr>
      <xdr:blipFill>
        <a:blip xmlns:r="http://schemas.openxmlformats.org/officeDocument/2006/relationships" r:embed="rId30"/>
        <a:stretch>
          <a:fillRect/>
        </a:stretch>
      </xdr:blipFill>
      <xdr:spPr>
        <a:xfrm>
          <a:off x="486833" y="75946001"/>
          <a:ext cx="2402417" cy="1663212"/>
        </a:xfrm>
        <a:prstGeom prst="rect">
          <a:avLst/>
        </a:prstGeom>
      </xdr:spPr>
    </xdr:pic>
    <xdr:clientData/>
  </xdr:twoCellAnchor>
  <xdr:twoCellAnchor editAs="oneCell">
    <xdr:from>
      <xdr:col>1</xdr:col>
      <xdr:colOff>148167</xdr:colOff>
      <xdr:row>40</xdr:row>
      <xdr:rowOff>222250</xdr:rowOff>
    </xdr:from>
    <xdr:to>
      <xdr:col>1</xdr:col>
      <xdr:colOff>2338917</xdr:colOff>
      <xdr:row>40</xdr:row>
      <xdr:rowOff>1947333</xdr:rowOff>
    </xdr:to>
    <xdr:pic>
      <xdr:nvPicPr>
        <xdr:cNvPr id="38" name="Google Shape;530;p54">
          <a:extLst>
            <a:ext uri="{FF2B5EF4-FFF2-40B4-BE49-F238E27FC236}">
              <a16:creationId xmlns:a16="http://schemas.microsoft.com/office/drawing/2014/main" id="{94A5193A-5733-4985-82F1-A6B76CDDADA1}"/>
            </a:ext>
          </a:extLst>
        </xdr:cNvPr>
        <xdr:cNvPicPr preferRelativeResize="0">
          <a:picLocks noGrp="1"/>
        </xdr:cNvPicPr>
      </xdr:nvPicPr>
      <xdr:blipFill rotWithShape="1">
        <a:blip xmlns:r="http://schemas.openxmlformats.org/officeDocument/2006/relationships" r:embed="rId31">
          <a:alphaModFix/>
        </a:blip>
        <a:stretch/>
      </xdr:blipFill>
      <xdr:spPr>
        <a:xfrm>
          <a:off x="624417" y="78284917"/>
          <a:ext cx="2190750" cy="1725083"/>
        </a:xfrm>
        <a:prstGeom prst="rect">
          <a:avLst/>
        </a:prstGeom>
        <a:noFill/>
        <a:ln w="25400" cap="flat" cmpd="sng">
          <a:solidFill>
            <a:schemeClr val="bg1">
              <a:lumMod val="75000"/>
            </a:schemeClr>
          </a:solidFill>
          <a:prstDash val="solid"/>
          <a:round/>
          <a:headEnd type="none" w="sm" len="sm"/>
          <a:tailEnd type="none" w="sm" len="sm"/>
        </a:ln>
      </xdr:spPr>
    </xdr:pic>
    <xdr:clientData/>
  </xdr:twoCellAnchor>
  <xdr:twoCellAnchor editAs="oneCell">
    <xdr:from>
      <xdr:col>1</xdr:col>
      <xdr:colOff>31750</xdr:colOff>
      <xdr:row>42</xdr:row>
      <xdr:rowOff>232833</xdr:rowOff>
    </xdr:from>
    <xdr:to>
      <xdr:col>1</xdr:col>
      <xdr:colOff>2402417</xdr:colOff>
      <xdr:row>42</xdr:row>
      <xdr:rowOff>1874064</xdr:rowOff>
    </xdr:to>
    <xdr:pic>
      <xdr:nvPicPr>
        <xdr:cNvPr id="40" name="図 39">
          <a:extLst>
            <a:ext uri="{FF2B5EF4-FFF2-40B4-BE49-F238E27FC236}">
              <a16:creationId xmlns:a16="http://schemas.microsoft.com/office/drawing/2014/main" id="{2352A172-C36D-49CB-9A5B-0D3AE0CD6828}"/>
            </a:ext>
          </a:extLst>
        </xdr:cNvPr>
        <xdr:cNvPicPr>
          <a:picLocks noChangeAspect="1"/>
        </xdr:cNvPicPr>
      </xdr:nvPicPr>
      <xdr:blipFill>
        <a:blip xmlns:r="http://schemas.openxmlformats.org/officeDocument/2006/relationships" r:embed="rId32"/>
        <a:stretch>
          <a:fillRect/>
        </a:stretch>
      </xdr:blipFill>
      <xdr:spPr>
        <a:xfrm>
          <a:off x="508000" y="82486500"/>
          <a:ext cx="2370667" cy="1641231"/>
        </a:xfrm>
        <a:prstGeom prst="rect">
          <a:avLst/>
        </a:prstGeom>
      </xdr:spPr>
    </xdr:pic>
    <xdr:clientData/>
  </xdr:twoCellAnchor>
  <xdr:twoCellAnchor editAs="oneCell">
    <xdr:from>
      <xdr:col>1</xdr:col>
      <xdr:colOff>21167</xdr:colOff>
      <xdr:row>43</xdr:row>
      <xdr:rowOff>243418</xdr:rowOff>
    </xdr:from>
    <xdr:to>
      <xdr:col>1</xdr:col>
      <xdr:colOff>2405942</xdr:colOff>
      <xdr:row>43</xdr:row>
      <xdr:rowOff>1894416</xdr:rowOff>
    </xdr:to>
    <xdr:pic>
      <xdr:nvPicPr>
        <xdr:cNvPr id="41" name="図 40">
          <a:extLst>
            <a:ext uri="{FF2B5EF4-FFF2-40B4-BE49-F238E27FC236}">
              <a16:creationId xmlns:a16="http://schemas.microsoft.com/office/drawing/2014/main" id="{985B97BC-BE55-434E-B98A-554DA6FDD104}"/>
            </a:ext>
          </a:extLst>
        </xdr:cNvPr>
        <xdr:cNvPicPr>
          <a:picLocks noChangeAspect="1"/>
        </xdr:cNvPicPr>
      </xdr:nvPicPr>
      <xdr:blipFill>
        <a:blip xmlns:r="http://schemas.openxmlformats.org/officeDocument/2006/relationships" r:embed="rId33"/>
        <a:stretch>
          <a:fillRect/>
        </a:stretch>
      </xdr:blipFill>
      <xdr:spPr>
        <a:xfrm>
          <a:off x="497417" y="84592585"/>
          <a:ext cx="2384775" cy="1650998"/>
        </a:xfrm>
        <a:prstGeom prst="rect">
          <a:avLst/>
        </a:prstGeom>
      </xdr:spPr>
    </xdr:pic>
    <xdr:clientData/>
  </xdr:twoCellAnchor>
  <xdr:twoCellAnchor editAs="oneCell">
    <xdr:from>
      <xdr:col>1</xdr:col>
      <xdr:colOff>74084</xdr:colOff>
      <xdr:row>44</xdr:row>
      <xdr:rowOff>264583</xdr:rowOff>
    </xdr:from>
    <xdr:to>
      <xdr:col>1</xdr:col>
      <xdr:colOff>2338918</xdr:colOff>
      <xdr:row>44</xdr:row>
      <xdr:rowOff>1788583</xdr:rowOff>
    </xdr:to>
    <xdr:pic>
      <xdr:nvPicPr>
        <xdr:cNvPr id="42" name="Google Shape;613;p62">
          <a:extLst>
            <a:ext uri="{FF2B5EF4-FFF2-40B4-BE49-F238E27FC236}">
              <a16:creationId xmlns:a16="http://schemas.microsoft.com/office/drawing/2014/main" id="{B68D256B-C1F8-4E96-A935-2AF8CF5E163B}"/>
            </a:ext>
          </a:extLst>
        </xdr:cNvPr>
        <xdr:cNvPicPr preferRelativeResize="0"/>
      </xdr:nvPicPr>
      <xdr:blipFill>
        <a:blip xmlns:r="http://schemas.openxmlformats.org/officeDocument/2006/relationships" r:embed="rId34">
          <a:alphaModFix/>
        </a:blip>
        <a:stretch>
          <a:fillRect/>
        </a:stretch>
      </xdr:blipFill>
      <xdr:spPr>
        <a:xfrm>
          <a:off x="550334" y="86709250"/>
          <a:ext cx="2264834" cy="1524000"/>
        </a:xfrm>
        <a:prstGeom prst="rect">
          <a:avLst/>
        </a:prstGeom>
        <a:noFill/>
        <a:ln>
          <a:solidFill>
            <a:schemeClr val="bg1">
              <a:lumMod val="75000"/>
            </a:schemeClr>
          </a:solidFill>
        </a:ln>
      </xdr:spPr>
    </xdr:pic>
    <xdr:clientData/>
  </xdr:twoCellAnchor>
  <xdr:twoCellAnchor editAs="oneCell">
    <xdr:from>
      <xdr:col>1</xdr:col>
      <xdr:colOff>35720</xdr:colOff>
      <xdr:row>18</xdr:row>
      <xdr:rowOff>381001</xdr:rowOff>
    </xdr:from>
    <xdr:to>
      <xdr:col>1</xdr:col>
      <xdr:colOff>2416970</xdr:colOff>
      <xdr:row>18</xdr:row>
      <xdr:rowOff>2029559</xdr:rowOff>
    </xdr:to>
    <xdr:pic>
      <xdr:nvPicPr>
        <xdr:cNvPr id="44" name="図 43">
          <a:extLst>
            <a:ext uri="{FF2B5EF4-FFF2-40B4-BE49-F238E27FC236}">
              <a16:creationId xmlns:a16="http://schemas.microsoft.com/office/drawing/2014/main" id="{D4F0F149-EB40-4F0C-9781-DABABB59F97A}"/>
            </a:ext>
          </a:extLst>
        </xdr:cNvPr>
        <xdr:cNvPicPr>
          <a:picLocks noChangeAspect="1"/>
        </xdr:cNvPicPr>
      </xdr:nvPicPr>
      <xdr:blipFill>
        <a:blip xmlns:r="http://schemas.openxmlformats.org/officeDocument/2006/relationships" r:embed="rId35"/>
        <a:stretch>
          <a:fillRect/>
        </a:stretch>
      </xdr:blipFill>
      <xdr:spPr>
        <a:xfrm>
          <a:off x="511970" y="31896845"/>
          <a:ext cx="2381250" cy="1648558"/>
        </a:xfrm>
        <a:prstGeom prst="rect">
          <a:avLst/>
        </a:prstGeom>
      </xdr:spPr>
    </xdr:pic>
    <xdr:clientData/>
  </xdr:twoCellAnchor>
  <xdr:twoCellAnchor editAs="oneCell">
    <xdr:from>
      <xdr:col>1</xdr:col>
      <xdr:colOff>35719</xdr:colOff>
      <xdr:row>41</xdr:row>
      <xdr:rowOff>214314</xdr:rowOff>
    </xdr:from>
    <xdr:to>
      <xdr:col>1</xdr:col>
      <xdr:colOff>2428875</xdr:colOff>
      <xdr:row>41</xdr:row>
      <xdr:rowOff>1871114</xdr:rowOff>
    </xdr:to>
    <xdr:pic>
      <xdr:nvPicPr>
        <xdr:cNvPr id="47" name="図 46">
          <a:extLst>
            <a:ext uri="{FF2B5EF4-FFF2-40B4-BE49-F238E27FC236}">
              <a16:creationId xmlns:a16="http://schemas.microsoft.com/office/drawing/2014/main" id="{056DFF89-0DCE-448B-843C-B42EDD759A65}"/>
            </a:ext>
          </a:extLst>
        </xdr:cNvPr>
        <xdr:cNvPicPr>
          <a:picLocks noChangeAspect="1"/>
        </xdr:cNvPicPr>
      </xdr:nvPicPr>
      <xdr:blipFill>
        <a:blip xmlns:r="http://schemas.openxmlformats.org/officeDocument/2006/relationships" r:embed="rId36"/>
        <a:stretch>
          <a:fillRect/>
        </a:stretch>
      </xdr:blipFill>
      <xdr:spPr>
        <a:xfrm>
          <a:off x="511969" y="80855345"/>
          <a:ext cx="2393156" cy="1656800"/>
        </a:xfrm>
        <a:prstGeom prst="rect">
          <a:avLst/>
        </a:prstGeom>
      </xdr:spPr>
    </xdr:pic>
    <xdr:clientData/>
  </xdr:twoCellAnchor>
  <xdr:twoCellAnchor editAs="oneCell">
    <xdr:from>
      <xdr:col>1</xdr:col>
      <xdr:colOff>11906</xdr:colOff>
      <xdr:row>8</xdr:row>
      <xdr:rowOff>238126</xdr:rowOff>
    </xdr:from>
    <xdr:to>
      <xdr:col>1</xdr:col>
      <xdr:colOff>2428875</xdr:colOff>
      <xdr:row>8</xdr:row>
      <xdr:rowOff>1911412</xdr:rowOff>
    </xdr:to>
    <xdr:pic>
      <xdr:nvPicPr>
        <xdr:cNvPr id="22" name="図 21">
          <a:extLst>
            <a:ext uri="{FF2B5EF4-FFF2-40B4-BE49-F238E27FC236}">
              <a16:creationId xmlns:a16="http://schemas.microsoft.com/office/drawing/2014/main" id="{FF7D7925-1B70-498D-A9FD-8C70D7E65091}"/>
            </a:ext>
          </a:extLst>
        </xdr:cNvPr>
        <xdr:cNvPicPr>
          <a:picLocks noChangeAspect="1"/>
        </xdr:cNvPicPr>
      </xdr:nvPicPr>
      <xdr:blipFill>
        <a:blip xmlns:r="http://schemas.openxmlformats.org/officeDocument/2006/relationships" r:embed="rId37"/>
        <a:stretch>
          <a:fillRect/>
        </a:stretch>
      </xdr:blipFill>
      <xdr:spPr>
        <a:xfrm>
          <a:off x="488156" y="10715626"/>
          <a:ext cx="2416969" cy="1673286"/>
        </a:xfrm>
        <a:prstGeom prst="rect">
          <a:avLst/>
        </a:prstGeom>
      </xdr:spPr>
    </xdr:pic>
    <xdr:clientData/>
  </xdr:twoCellAnchor>
  <xdr:twoCellAnchor editAs="oneCell">
    <xdr:from>
      <xdr:col>1</xdr:col>
      <xdr:colOff>11908</xdr:colOff>
      <xdr:row>24</xdr:row>
      <xdr:rowOff>273843</xdr:rowOff>
    </xdr:from>
    <xdr:to>
      <xdr:col>1</xdr:col>
      <xdr:colOff>2416970</xdr:colOff>
      <xdr:row>24</xdr:row>
      <xdr:rowOff>1938886</xdr:rowOff>
    </xdr:to>
    <xdr:pic>
      <xdr:nvPicPr>
        <xdr:cNvPr id="7" name="図 6">
          <a:extLst>
            <a:ext uri="{FF2B5EF4-FFF2-40B4-BE49-F238E27FC236}">
              <a16:creationId xmlns:a16="http://schemas.microsoft.com/office/drawing/2014/main" id="{F7FF460F-A38B-476A-9A73-9E7B283206D5}"/>
            </a:ext>
          </a:extLst>
        </xdr:cNvPr>
        <xdr:cNvPicPr>
          <a:picLocks noChangeAspect="1"/>
        </xdr:cNvPicPr>
      </xdr:nvPicPr>
      <xdr:blipFill>
        <a:blip xmlns:r="http://schemas.openxmlformats.org/officeDocument/2006/relationships" r:embed="rId38"/>
        <a:stretch>
          <a:fillRect/>
        </a:stretch>
      </xdr:blipFill>
      <xdr:spPr>
        <a:xfrm>
          <a:off x="488158" y="44707968"/>
          <a:ext cx="2405062" cy="1665043"/>
        </a:xfrm>
        <a:prstGeom prst="rect">
          <a:avLst/>
        </a:prstGeom>
      </xdr:spPr>
    </xdr:pic>
    <xdr:clientData/>
  </xdr:twoCellAnchor>
  <xdr:twoCellAnchor editAs="oneCell">
    <xdr:from>
      <xdr:col>1</xdr:col>
      <xdr:colOff>23813</xdr:colOff>
      <xdr:row>30</xdr:row>
      <xdr:rowOff>214313</xdr:rowOff>
    </xdr:from>
    <xdr:to>
      <xdr:col>1</xdr:col>
      <xdr:colOff>2414322</xdr:colOff>
      <xdr:row>30</xdr:row>
      <xdr:rowOff>1869281</xdr:rowOff>
    </xdr:to>
    <xdr:pic>
      <xdr:nvPicPr>
        <xdr:cNvPr id="28" name="図 27">
          <a:extLst>
            <a:ext uri="{FF2B5EF4-FFF2-40B4-BE49-F238E27FC236}">
              <a16:creationId xmlns:a16="http://schemas.microsoft.com/office/drawing/2014/main" id="{D1B51824-681B-4CB4-9351-B2ADA73E7B8F}"/>
            </a:ext>
          </a:extLst>
        </xdr:cNvPr>
        <xdr:cNvPicPr>
          <a:picLocks noChangeAspect="1"/>
        </xdr:cNvPicPr>
      </xdr:nvPicPr>
      <xdr:blipFill>
        <a:blip xmlns:r="http://schemas.openxmlformats.org/officeDocument/2006/relationships" r:embed="rId39"/>
        <a:stretch>
          <a:fillRect/>
        </a:stretch>
      </xdr:blipFill>
      <xdr:spPr>
        <a:xfrm>
          <a:off x="500063" y="57292876"/>
          <a:ext cx="2390509" cy="1654968"/>
        </a:xfrm>
        <a:prstGeom prst="rect">
          <a:avLst/>
        </a:prstGeom>
      </xdr:spPr>
    </xdr:pic>
    <xdr:clientData/>
  </xdr:twoCellAnchor>
  <xdr:twoCellAnchor editAs="oneCell">
    <xdr:from>
      <xdr:col>1</xdr:col>
      <xdr:colOff>35720</xdr:colOff>
      <xdr:row>36</xdr:row>
      <xdr:rowOff>202406</xdr:rowOff>
    </xdr:from>
    <xdr:to>
      <xdr:col>2</xdr:col>
      <xdr:colOff>1</xdr:colOff>
      <xdr:row>36</xdr:row>
      <xdr:rowOff>1867449</xdr:rowOff>
    </xdr:to>
    <xdr:pic>
      <xdr:nvPicPr>
        <xdr:cNvPr id="34" name="図 33">
          <a:extLst>
            <a:ext uri="{FF2B5EF4-FFF2-40B4-BE49-F238E27FC236}">
              <a16:creationId xmlns:a16="http://schemas.microsoft.com/office/drawing/2014/main" id="{FD893067-0BD0-4087-A8F7-0C22238DF0B7}"/>
            </a:ext>
          </a:extLst>
        </xdr:cNvPr>
        <xdr:cNvPicPr>
          <a:picLocks noChangeAspect="1"/>
        </xdr:cNvPicPr>
      </xdr:nvPicPr>
      <xdr:blipFill>
        <a:blip xmlns:r="http://schemas.openxmlformats.org/officeDocument/2006/relationships" r:embed="rId40"/>
        <a:stretch>
          <a:fillRect/>
        </a:stretch>
      </xdr:blipFill>
      <xdr:spPr>
        <a:xfrm>
          <a:off x="511970" y="69853969"/>
          <a:ext cx="2405062" cy="1665043"/>
        </a:xfrm>
        <a:prstGeom prst="rect">
          <a:avLst/>
        </a:prstGeom>
      </xdr:spPr>
    </xdr:pic>
    <xdr:clientData/>
  </xdr:twoCellAnchor>
  <xdr:twoCellAnchor editAs="oneCell">
    <xdr:from>
      <xdr:col>1</xdr:col>
      <xdr:colOff>23813</xdr:colOff>
      <xdr:row>38</xdr:row>
      <xdr:rowOff>238126</xdr:rowOff>
    </xdr:from>
    <xdr:to>
      <xdr:col>1</xdr:col>
      <xdr:colOff>2405063</xdr:colOff>
      <xdr:row>38</xdr:row>
      <xdr:rowOff>1886684</xdr:rowOff>
    </xdr:to>
    <xdr:pic>
      <xdr:nvPicPr>
        <xdr:cNvPr id="36" name="図 35">
          <a:extLst>
            <a:ext uri="{FF2B5EF4-FFF2-40B4-BE49-F238E27FC236}">
              <a16:creationId xmlns:a16="http://schemas.microsoft.com/office/drawing/2014/main" id="{B0607BD7-820D-452E-8CA6-5B82174F68D1}"/>
            </a:ext>
          </a:extLst>
        </xdr:cNvPr>
        <xdr:cNvPicPr>
          <a:picLocks noChangeAspect="1"/>
        </xdr:cNvPicPr>
      </xdr:nvPicPr>
      <xdr:blipFill>
        <a:blip xmlns:r="http://schemas.openxmlformats.org/officeDocument/2006/relationships" r:embed="rId41"/>
        <a:stretch>
          <a:fillRect/>
        </a:stretch>
      </xdr:blipFill>
      <xdr:spPr>
        <a:xfrm>
          <a:off x="500063" y="74080689"/>
          <a:ext cx="2381250" cy="1648558"/>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G46"/>
  <sheetViews>
    <sheetView tabSelected="1" view="pageBreakPreview" zoomScale="80" zoomScaleNormal="100" zoomScaleSheetLayoutView="80" workbookViewId="0">
      <pane ySplit="4" topLeftCell="A5" activePane="bottomLeft" state="frozen"/>
      <selection pane="bottomLeft" activeCell="G5" sqref="G5"/>
    </sheetView>
  </sheetViews>
  <sheetFormatPr defaultRowHeight="18.75"/>
  <cols>
    <col min="1" max="1" width="6.25" style="1" customWidth="1"/>
    <col min="2" max="2" width="32" style="1" customWidth="1"/>
    <col min="3" max="3" width="6.25" style="1" customWidth="1"/>
    <col min="4" max="5" width="7.5" style="1" customWidth="1"/>
    <col min="6" max="6" width="101.5" style="1" customWidth="1"/>
    <col min="7" max="7" width="80.625" style="1" customWidth="1"/>
    <col min="8" max="16384" width="9" style="1"/>
  </cols>
  <sheetData>
    <row r="1" spans="1:7" ht="24.75">
      <c r="A1" s="5" t="s">
        <v>0</v>
      </c>
      <c r="G1" s="24"/>
    </row>
    <row r="3" spans="1:7" ht="57.75" customHeight="1">
      <c r="A3" s="34" t="s">
        <v>5</v>
      </c>
      <c r="B3" s="30" t="s">
        <v>2</v>
      </c>
      <c r="C3" s="34" t="s">
        <v>6</v>
      </c>
      <c r="D3" s="32" t="s">
        <v>14</v>
      </c>
      <c r="E3" s="33"/>
      <c r="F3" s="30" t="s">
        <v>1</v>
      </c>
      <c r="G3" s="30" t="s">
        <v>72</v>
      </c>
    </row>
    <row r="4" spans="1:7" ht="63.75" customHeight="1" thickBot="1">
      <c r="A4" s="35"/>
      <c r="B4" s="31"/>
      <c r="C4" s="35"/>
      <c r="D4" s="4" t="s">
        <v>3</v>
      </c>
      <c r="E4" s="4" t="s">
        <v>4</v>
      </c>
      <c r="F4" s="31"/>
      <c r="G4" s="31"/>
    </row>
    <row r="5" spans="1:7" ht="165" customHeight="1" thickTop="1">
      <c r="A5" s="6">
        <v>0</v>
      </c>
      <c r="B5" s="3"/>
      <c r="C5" s="6">
        <v>2</v>
      </c>
      <c r="D5" s="7">
        <f>D6-C5/24/60</f>
        <v>0.62361111111111112</v>
      </c>
      <c r="E5" s="7">
        <f>D5+C5/24/60</f>
        <v>0.625</v>
      </c>
      <c r="F5" s="10" t="s">
        <v>7</v>
      </c>
      <c r="G5" s="26" t="s">
        <v>46</v>
      </c>
    </row>
    <row r="6" spans="1:7" ht="165" customHeight="1">
      <c r="A6" s="8">
        <v>1</v>
      </c>
      <c r="B6" s="2"/>
      <c r="C6" s="8">
        <v>1</v>
      </c>
      <c r="D6" s="13">
        <v>0.625</v>
      </c>
      <c r="E6" s="7">
        <f t="shared" ref="E6:E41" si="0">D6+C6/24/60</f>
        <v>0.62569444444444444</v>
      </c>
      <c r="F6" s="12" t="s">
        <v>8</v>
      </c>
      <c r="G6" s="27" t="s">
        <v>47</v>
      </c>
    </row>
    <row r="7" spans="1:7" ht="165" customHeight="1">
      <c r="A7" s="8">
        <v>2</v>
      </c>
      <c r="B7" s="2"/>
      <c r="C7" s="8">
        <v>2</v>
      </c>
      <c r="D7" s="9">
        <f t="shared" ref="D7:D41" si="1">E6</f>
        <v>0.62569444444444444</v>
      </c>
      <c r="E7" s="7">
        <f t="shared" si="0"/>
        <v>0.62708333333333333</v>
      </c>
      <c r="F7" s="12" t="s">
        <v>9</v>
      </c>
      <c r="G7" s="27" t="s">
        <v>48</v>
      </c>
    </row>
    <row r="8" spans="1:7" ht="165" customHeight="1">
      <c r="A8" s="8">
        <v>3</v>
      </c>
      <c r="B8" s="2"/>
      <c r="C8" s="8">
        <v>3</v>
      </c>
      <c r="D8" s="9">
        <f t="shared" si="1"/>
        <v>0.62708333333333333</v>
      </c>
      <c r="E8" s="7">
        <f t="shared" si="0"/>
        <v>0.62916666666666665</v>
      </c>
      <c r="F8" s="12" t="s">
        <v>10</v>
      </c>
      <c r="G8" s="12" t="s">
        <v>11</v>
      </c>
    </row>
    <row r="9" spans="1:7" ht="165" customHeight="1">
      <c r="A9" s="8">
        <v>4</v>
      </c>
      <c r="B9" s="2"/>
      <c r="C9" s="8">
        <v>5</v>
      </c>
      <c r="D9" s="9">
        <f t="shared" si="1"/>
        <v>0.62916666666666665</v>
      </c>
      <c r="E9" s="7">
        <f t="shared" si="0"/>
        <v>0.63263888888888886</v>
      </c>
      <c r="F9" s="12" t="s">
        <v>63</v>
      </c>
      <c r="G9" s="27" t="s">
        <v>69</v>
      </c>
    </row>
    <row r="10" spans="1:7" ht="165" customHeight="1">
      <c r="A10" s="14" t="s">
        <v>12</v>
      </c>
      <c r="B10" s="15"/>
      <c r="C10" s="21">
        <v>0</v>
      </c>
      <c r="D10" s="22">
        <f t="shared" si="1"/>
        <v>0.63263888888888886</v>
      </c>
      <c r="E10" s="23">
        <f t="shared" si="0"/>
        <v>0.63263888888888886</v>
      </c>
      <c r="F10" s="25" t="s">
        <v>40</v>
      </c>
      <c r="G10" s="25" t="s">
        <v>13</v>
      </c>
    </row>
    <row r="11" spans="1:7" ht="165" customHeight="1">
      <c r="A11" s="8">
        <v>5</v>
      </c>
      <c r="B11" s="2"/>
      <c r="C11" s="8">
        <v>11</v>
      </c>
      <c r="D11" s="9">
        <f t="shared" si="1"/>
        <v>0.63263888888888886</v>
      </c>
      <c r="E11" s="7">
        <f t="shared" si="0"/>
        <v>0.64027777777777772</v>
      </c>
      <c r="F11" s="27" t="s">
        <v>49</v>
      </c>
      <c r="G11" s="27" t="s">
        <v>50</v>
      </c>
    </row>
    <row r="12" spans="1:7" ht="165" customHeight="1">
      <c r="A12" s="8">
        <v>6</v>
      </c>
      <c r="B12" s="2"/>
      <c r="C12" s="8">
        <v>20</v>
      </c>
      <c r="D12" s="9">
        <f t="shared" si="1"/>
        <v>0.64027777777777772</v>
      </c>
      <c r="E12" s="7">
        <f t="shared" si="0"/>
        <v>0.65416666666666656</v>
      </c>
      <c r="F12" s="12" t="s">
        <v>15</v>
      </c>
      <c r="G12" s="12" t="s">
        <v>70</v>
      </c>
    </row>
    <row r="13" spans="1:7" ht="171.75" customHeight="1">
      <c r="A13" s="8">
        <v>7</v>
      </c>
      <c r="B13" s="2"/>
      <c r="C13" s="8">
        <v>2</v>
      </c>
      <c r="D13" s="9">
        <f t="shared" si="1"/>
        <v>0.65416666666666656</v>
      </c>
      <c r="E13" s="7">
        <f t="shared" si="0"/>
        <v>0.65555555555555545</v>
      </c>
      <c r="F13" s="27" t="s">
        <v>16</v>
      </c>
      <c r="G13" s="27" t="s">
        <v>51</v>
      </c>
    </row>
    <row r="14" spans="1:7" ht="165" customHeight="1">
      <c r="A14" s="8">
        <v>8</v>
      </c>
      <c r="B14" s="2"/>
      <c r="C14" s="8">
        <v>6</v>
      </c>
      <c r="D14" s="9">
        <f t="shared" si="1"/>
        <v>0.65555555555555545</v>
      </c>
      <c r="E14" s="7">
        <f t="shared" si="0"/>
        <v>0.6597222222222221</v>
      </c>
      <c r="F14" s="27" t="s">
        <v>52</v>
      </c>
      <c r="G14" s="27" t="s">
        <v>44</v>
      </c>
    </row>
    <row r="15" spans="1:7" ht="165" customHeight="1">
      <c r="A15" s="8">
        <v>9</v>
      </c>
      <c r="B15" s="2"/>
      <c r="C15" s="8">
        <v>5</v>
      </c>
      <c r="D15" s="9">
        <f t="shared" si="1"/>
        <v>0.6597222222222221</v>
      </c>
      <c r="E15" s="7">
        <f t="shared" si="0"/>
        <v>0.66319444444444431</v>
      </c>
      <c r="F15" s="12" t="s">
        <v>17</v>
      </c>
      <c r="G15" s="12" t="s">
        <v>71</v>
      </c>
    </row>
    <row r="16" spans="1:7" ht="165" customHeight="1">
      <c r="A16" s="14">
        <v>10</v>
      </c>
      <c r="B16" s="15"/>
      <c r="C16" s="14">
        <v>0</v>
      </c>
      <c r="D16" s="16">
        <f t="shared" si="1"/>
        <v>0.66319444444444431</v>
      </c>
      <c r="E16" s="17">
        <f t="shared" si="0"/>
        <v>0.66319444444444431</v>
      </c>
      <c r="F16" s="18" t="s">
        <v>18</v>
      </c>
      <c r="G16" s="19"/>
    </row>
    <row r="17" spans="1:7" ht="165" customHeight="1">
      <c r="A17" s="14">
        <v>11</v>
      </c>
      <c r="B17" s="15"/>
      <c r="C17" s="14">
        <v>0</v>
      </c>
      <c r="D17" s="16">
        <f t="shared" si="1"/>
        <v>0.66319444444444431</v>
      </c>
      <c r="E17" s="17">
        <f t="shared" si="0"/>
        <v>0.66319444444444431</v>
      </c>
      <c r="F17" s="18" t="s">
        <v>18</v>
      </c>
      <c r="G17" s="19"/>
    </row>
    <row r="18" spans="1:7" ht="165" customHeight="1">
      <c r="A18" s="14">
        <v>12</v>
      </c>
      <c r="B18" s="15"/>
      <c r="C18" s="14">
        <v>0</v>
      </c>
      <c r="D18" s="16">
        <f t="shared" si="1"/>
        <v>0.66319444444444431</v>
      </c>
      <c r="E18" s="17">
        <f t="shared" si="0"/>
        <v>0.66319444444444431</v>
      </c>
      <c r="F18" s="18" t="s">
        <v>18</v>
      </c>
      <c r="G18" s="19"/>
    </row>
    <row r="19" spans="1:7" ht="187.5" customHeight="1">
      <c r="A19" s="8">
        <v>13</v>
      </c>
      <c r="B19" s="2"/>
      <c r="C19" s="8">
        <v>10</v>
      </c>
      <c r="D19" s="9">
        <f t="shared" si="1"/>
        <v>0.66319444444444431</v>
      </c>
      <c r="E19" s="7">
        <f t="shared" si="0"/>
        <v>0.67013888888888873</v>
      </c>
      <c r="F19" s="27" t="s">
        <v>53</v>
      </c>
      <c r="G19" s="27" t="s">
        <v>54</v>
      </c>
    </row>
    <row r="20" spans="1:7" ht="165" customHeight="1">
      <c r="A20" s="8">
        <v>14</v>
      </c>
      <c r="B20" s="2"/>
      <c r="C20" s="8">
        <v>10</v>
      </c>
      <c r="D20" s="9">
        <f t="shared" si="1"/>
        <v>0.67013888888888873</v>
      </c>
      <c r="E20" s="7">
        <f t="shared" si="0"/>
        <v>0.67708333333333315</v>
      </c>
      <c r="F20" s="12" t="s">
        <v>19</v>
      </c>
      <c r="G20" s="12" t="s">
        <v>20</v>
      </c>
    </row>
    <row r="21" spans="1:7" ht="165" customHeight="1">
      <c r="A21" s="14" t="s">
        <v>12</v>
      </c>
      <c r="B21" s="15"/>
      <c r="C21" s="14">
        <v>0</v>
      </c>
      <c r="D21" s="16">
        <f t="shared" si="1"/>
        <v>0.67708333333333315</v>
      </c>
      <c r="E21" s="17">
        <f t="shared" si="0"/>
        <v>0.67708333333333315</v>
      </c>
      <c r="F21" s="25" t="s">
        <v>41</v>
      </c>
      <c r="G21" s="25" t="s">
        <v>21</v>
      </c>
    </row>
    <row r="22" spans="1:7" ht="169.5" customHeight="1">
      <c r="A22" s="8">
        <v>15</v>
      </c>
      <c r="B22" s="2"/>
      <c r="C22" s="8">
        <v>1</v>
      </c>
      <c r="D22" s="9">
        <f t="shared" si="1"/>
        <v>0.67708333333333315</v>
      </c>
      <c r="E22" s="7">
        <f t="shared" si="0"/>
        <v>0.67777777777777759</v>
      </c>
      <c r="F22" s="27" t="s">
        <v>22</v>
      </c>
      <c r="G22" s="27" t="s">
        <v>55</v>
      </c>
    </row>
    <row r="23" spans="1:7" ht="165" customHeight="1">
      <c r="A23" s="8">
        <v>16</v>
      </c>
      <c r="B23" s="2"/>
      <c r="C23" s="8">
        <v>1</v>
      </c>
      <c r="D23" s="9">
        <f t="shared" si="1"/>
        <v>0.67777777777777759</v>
      </c>
      <c r="E23" s="7">
        <f t="shared" si="0"/>
        <v>0.67847222222222203</v>
      </c>
      <c r="F23" s="27" t="s">
        <v>23</v>
      </c>
      <c r="G23" s="27" t="s">
        <v>56</v>
      </c>
    </row>
    <row r="24" spans="1:7" ht="165" customHeight="1">
      <c r="A24" s="8">
        <v>17</v>
      </c>
      <c r="B24" s="2"/>
      <c r="C24" s="8">
        <v>5</v>
      </c>
      <c r="D24" s="9">
        <f t="shared" si="1"/>
        <v>0.67847222222222203</v>
      </c>
      <c r="E24" s="7">
        <f t="shared" si="0"/>
        <v>0.68194444444444424</v>
      </c>
      <c r="F24" s="27" t="s">
        <v>57</v>
      </c>
      <c r="G24" s="27" t="s">
        <v>24</v>
      </c>
    </row>
    <row r="25" spans="1:7" ht="165" customHeight="1">
      <c r="A25" s="8">
        <v>18</v>
      </c>
      <c r="B25" s="2"/>
      <c r="C25" s="8">
        <v>8</v>
      </c>
      <c r="D25" s="9">
        <f t="shared" si="1"/>
        <v>0.68194444444444424</v>
      </c>
      <c r="E25" s="7">
        <f t="shared" si="0"/>
        <v>0.68749999999999978</v>
      </c>
      <c r="F25" s="12" t="s">
        <v>65</v>
      </c>
      <c r="G25" s="27" t="s">
        <v>59</v>
      </c>
    </row>
    <row r="26" spans="1:7" ht="165" customHeight="1">
      <c r="A26" s="8">
        <v>19</v>
      </c>
      <c r="B26" s="2"/>
      <c r="C26" s="8">
        <v>5</v>
      </c>
      <c r="D26" s="9">
        <f t="shared" si="1"/>
        <v>0.68749999999999978</v>
      </c>
      <c r="E26" s="7">
        <f t="shared" si="0"/>
        <v>0.69097222222222199</v>
      </c>
      <c r="F26" s="12" t="s">
        <v>25</v>
      </c>
      <c r="G26" s="12" t="s">
        <v>26</v>
      </c>
    </row>
    <row r="27" spans="1:7" ht="165" customHeight="1">
      <c r="A27" s="8">
        <v>20</v>
      </c>
      <c r="B27" s="2"/>
      <c r="C27" s="8">
        <v>2</v>
      </c>
      <c r="D27" s="9">
        <f t="shared" si="1"/>
        <v>0.69097222222222199</v>
      </c>
      <c r="E27" s="7">
        <f t="shared" si="0"/>
        <v>0.69236111111111087</v>
      </c>
      <c r="F27" s="12" t="s">
        <v>60</v>
      </c>
      <c r="G27" s="27" t="s">
        <v>58</v>
      </c>
    </row>
    <row r="28" spans="1:7" ht="165" customHeight="1">
      <c r="A28" s="14" t="s">
        <v>12</v>
      </c>
      <c r="B28" s="15"/>
      <c r="C28" s="14">
        <v>0</v>
      </c>
      <c r="D28" s="16">
        <f t="shared" si="1"/>
        <v>0.69236111111111087</v>
      </c>
      <c r="E28" s="17">
        <f t="shared" si="0"/>
        <v>0.69236111111111087</v>
      </c>
      <c r="F28" s="25" t="s">
        <v>39</v>
      </c>
      <c r="G28" s="25" t="s">
        <v>27</v>
      </c>
    </row>
    <row r="29" spans="1:7" ht="171" customHeight="1">
      <c r="A29" s="8">
        <v>21</v>
      </c>
      <c r="B29" s="2"/>
      <c r="C29" s="8">
        <v>14</v>
      </c>
      <c r="D29" s="9">
        <f t="shared" si="1"/>
        <v>0.69236111111111087</v>
      </c>
      <c r="E29" s="7">
        <f t="shared" si="0"/>
        <v>0.70208333333333306</v>
      </c>
      <c r="F29" s="12" t="s">
        <v>45</v>
      </c>
      <c r="G29" s="12" t="s">
        <v>28</v>
      </c>
    </row>
    <row r="30" spans="1:7" ht="165" customHeight="1">
      <c r="A30" s="14">
        <v>22</v>
      </c>
      <c r="B30" s="15"/>
      <c r="C30" s="14">
        <v>0</v>
      </c>
      <c r="D30" s="16">
        <f t="shared" si="1"/>
        <v>0.70208333333333306</v>
      </c>
      <c r="E30" s="17">
        <f t="shared" si="0"/>
        <v>0.70208333333333306</v>
      </c>
      <c r="F30" s="18" t="s">
        <v>29</v>
      </c>
      <c r="G30" s="19"/>
    </row>
    <row r="31" spans="1:7" ht="165" customHeight="1">
      <c r="A31" s="14">
        <v>23</v>
      </c>
      <c r="B31" s="15"/>
      <c r="C31" s="14">
        <v>0</v>
      </c>
      <c r="D31" s="16">
        <f t="shared" si="1"/>
        <v>0.70208333333333306</v>
      </c>
      <c r="E31" s="17">
        <f t="shared" si="0"/>
        <v>0.70208333333333306</v>
      </c>
      <c r="F31" s="18" t="s">
        <v>29</v>
      </c>
      <c r="G31" s="19"/>
    </row>
    <row r="32" spans="1:7" ht="165" customHeight="1">
      <c r="A32" s="14">
        <v>24</v>
      </c>
      <c r="B32" s="15"/>
      <c r="C32" s="14">
        <v>0</v>
      </c>
      <c r="D32" s="16">
        <f t="shared" si="1"/>
        <v>0.70208333333333306</v>
      </c>
      <c r="E32" s="17">
        <f t="shared" si="0"/>
        <v>0.70208333333333306</v>
      </c>
      <c r="F32" s="18" t="s">
        <v>29</v>
      </c>
      <c r="G32" s="19"/>
    </row>
    <row r="33" spans="1:7" ht="165" customHeight="1">
      <c r="A33" s="14" t="s">
        <v>12</v>
      </c>
      <c r="B33" s="15"/>
      <c r="C33" s="14">
        <v>0</v>
      </c>
      <c r="D33" s="16">
        <f t="shared" si="1"/>
        <v>0.70208333333333306</v>
      </c>
      <c r="E33" s="17">
        <f t="shared" si="0"/>
        <v>0.70208333333333306</v>
      </c>
      <c r="F33" s="25" t="s">
        <v>42</v>
      </c>
      <c r="G33" s="25" t="s">
        <v>30</v>
      </c>
    </row>
    <row r="34" spans="1:7" ht="165" customHeight="1">
      <c r="A34" s="8">
        <v>25</v>
      </c>
      <c r="B34" s="2"/>
      <c r="C34" s="8">
        <v>2</v>
      </c>
      <c r="D34" s="9">
        <f t="shared" si="1"/>
        <v>0.70208333333333306</v>
      </c>
      <c r="E34" s="7">
        <f t="shared" si="0"/>
        <v>0.70347222222222194</v>
      </c>
      <c r="F34" s="12" t="s">
        <v>31</v>
      </c>
      <c r="G34" s="11"/>
    </row>
    <row r="35" spans="1:7" ht="165" customHeight="1">
      <c r="A35" s="8">
        <v>26</v>
      </c>
      <c r="B35" s="2"/>
      <c r="C35" s="8">
        <v>12</v>
      </c>
      <c r="D35" s="9">
        <f t="shared" si="1"/>
        <v>0.70347222222222194</v>
      </c>
      <c r="E35" s="7">
        <f t="shared" si="0"/>
        <v>0.71180555555555525</v>
      </c>
      <c r="F35" s="27" t="s">
        <v>61</v>
      </c>
      <c r="G35" s="11"/>
    </row>
    <row r="36" spans="1:7" ht="165" customHeight="1">
      <c r="A36" s="14">
        <v>27</v>
      </c>
      <c r="B36" s="15"/>
      <c r="C36" s="14">
        <v>0</v>
      </c>
      <c r="D36" s="16">
        <f t="shared" si="1"/>
        <v>0.71180555555555525</v>
      </c>
      <c r="E36" s="17">
        <f t="shared" si="0"/>
        <v>0.71180555555555525</v>
      </c>
      <c r="F36" s="18" t="s">
        <v>29</v>
      </c>
      <c r="G36" s="19"/>
    </row>
    <row r="37" spans="1:7" ht="165" customHeight="1">
      <c r="A37" s="14">
        <v>28</v>
      </c>
      <c r="B37" s="15"/>
      <c r="C37" s="14">
        <v>0</v>
      </c>
      <c r="D37" s="16">
        <f t="shared" si="1"/>
        <v>0.71180555555555525</v>
      </c>
      <c r="E37" s="17">
        <f t="shared" si="0"/>
        <v>0.71180555555555525</v>
      </c>
      <c r="F37" s="18" t="s">
        <v>29</v>
      </c>
      <c r="G37" s="19"/>
    </row>
    <row r="38" spans="1:7" ht="165" customHeight="1">
      <c r="A38" s="14">
        <v>29</v>
      </c>
      <c r="B38" s="15"/>
      <c r="C38" s="14">
        <v>0</v>
      </c>
      <c r="D38" s="16">
        <f t="shared" si="1"/>
        <v>0.71180555555555525</v>
      </c>
      <c r="E38" s="17">
        <f t="shared" si="0"/>
        <v>0.71180555555555525</v>
      </c>
      <c r="F38" s="18" t="s">
        <v>29</v>
      </c>
      <c r="G38" s="19"/>
    </row>
    <row r="39" spans="1:7" ht="165" customHeight="1">
      <c r="A39" s="8">
        <v>30</v>
      </c>
      <c r="B39" s="2"/>
      <c r="C39" s="8">
        <v>3</v>
      </c>
      <c r="D39" s="9">
        <f t="shared" si="1"/>
        <v>0.71180555555555525</v>
      </c>
      <c r="E39" s="7">
        <f t="shared" si="0"/>
        <v>0.71388888888888857</v>
      </c>
      <c r="F39" s="12" t="s">
        <v>66</v>
      </c>
      <c r="G39" s="12" t="s">
        <v>62</v>
      </c>
    </row>
    <row r="40" spans="1:7" ht="205.5" customHeight="1">
      <c r="A40" s="8">
        <v>31</v>
      </c>
      <c r="B40" s="2"/>
      <c r="C40" s="8">
        <v>2</v>
      </c>
      <c r="D40" s="9">
        <f t="shared" si="1"/>
        <v>0.71388888888888857</v>
      </c>
      <c r="E40" s="7">
        <f t="shared" si="0"/>
        <v>0.71527777777777746</v>
      </c>
      <c r="F40" s="12" t="s">
        <v>32</v>
      </c>
      <c r="G40" s="11" t="s">
        <v>33</v>
      </c>
    </row>
    <row r="41" spans="1:7" ht="165" customHeight="1">
      <c r="A41" s="14" t="s">
        <v>12</v>
      </c>
      <c r="B41" s="15"/>
      <c r="C41" s="14">
        <v>0</v>
      </c>
      <c r="D41" s="16">
        <f t="shared" si="1"/>
        <v>0.71527777777777746</v>
      </c>
      <c r="E41" s="17">
        <f t="shared" si="0"/>
        <v>0.71527777777777746</v>
      </c>
      <c r="F41" s="25" t="s">
        <v>43</v>
      </c>
      <c r="G41" s="25" t="s">
        <v>34</v>
      </c>
    </row>
    <row r="42" spans="1:7" ht="165" customHeight="1">
      <c r="A42" s="8">
        <v>32</v>
      </c>
      <c r="B42" s="2"/>
      <c r="C42" s="8">
        <v>4</v>
      </c>
      <c r="D42" s="9">
        <f t="shared" ref="D42" si="2">E41</f>
        <v>0.71527777777777746</v>
      </c>
      <c r="E42" s="7">
        <f t="shared" ref="E42" si="3">D42+C42/24/60</f>
        <v>0.71805555555555522</v>
      </c>
      <c r="F42" s="12" t="s">
        <v>68</v>
      </c>
      <c r="G42" s="12" t="s">
        <v>67</v>
      </c>
    </row>
    <row r="43" spans="1:7" ht="165" customHeight="1">
      <c r="A43" s="8">
        <v>33</v>
      </c>
      <c r="B43" s="2"/>
      <c r="C43" s="8">
        <v>5</v>
      </c>
      <c r="D43" s="9">
        <f t="shared" ref="D43" si="4">E42</f>
        <v>0.71805555555555522</v>
      </c>
      <c r="E43" s="7">
        <f t="shared" ref="E43" si="5">D43+C43/24/60</f>
        <v>0.72152777777777743</v>
      </c>
      <c r="F43" s="12" t="s">
        <v>35</v>
      </c>
      <c r="G43" s="11"/>
    </row>
    <row r="44" spans="1:7" ht="165" customHeight="1">
      <c r="A44" s="8">
        <v>34</v>
      </c>
      <c r="B44" s="2"/>
      <c r="C44" s="8">
        <v>1</v>
      </c>
      <c r="D44" s="9">
        <f t="shared" ref="D44" si="6">E43</f>
        <v>0.72152777777777743</v>
      </c>
      <c r="E44" s="7">
        <f t="shared" ref="E44" si="7">D44+C44/24/60</f>
        <v>0.72222222222222188</v>
      </c>
      <c r="F44" s="12" t="s">
        <v>36</v>
      </c>
      <c r="G44" s="11" t="s">
        <v>37</v>
      </c>
    </row>
    <row r="45" spans="1:7" ht="165" customHeight="1">
      <c r="A45" s="14" t="s">
        <v>12</v>
      </c>
      <c r="B45" s="15"/>
      <c r="C45" s="14">
        <v>15</v>
      </c>
      <c r="D45" s="16">
        <f t="shared" ref="D45" si="8">E44</f>
        <v>0.72222222222222188</v>
      </c>
      <c r="E45" s="17">
        <f t="shared" ref="E45" si="9">D45+C45/24/60</f>
        <v>0.73263888888888851</v>
      </c>
      <c r="F45" s="20" t="s">
        <v>38</v>
      </c>
      <c r="G45" s="19"/>
    </row>
    <row r="46" spans="1:7" ht="21" customHeight="1">
      <c r="A46" s="28" t="s">
        <v>64</v>
      </c>
      <c r="B46" s="29"/>
      <c r="C46" s="29"/>
      <c r="D46" s="29"/>
      <c r="E46" s="29"/>
      <c r="F46" s="29"/>
      <c r="G46" s="29"/>
    </row>
  </sheetData>
  <mergeCells count="7">
    <mergeCell ref="A46:G46"/>
    <mergeCell ref="G3:G4"/>
    <mergeCell ref="D3:E3"/>
    <mergeCell ref="A3:A4"/>
    <mergeCell ref="B3:B4"/>
    <mergeCell ref="C3:C4"/>
    <mergeCell ref="F3:F4"/>
  </mergeCells>
  <phoneticPr fontId="1"/>
  <pageMargins left="0.23622047244094491" right="0.23622047244094491" top="0.35433070866141736" bottom="0.35433070866141736" header="0.11811023622047245" footer="0.11811023622047245"/>
  <pageSetup paperSize="9" scale="39" fitToHeight="0"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2</vt:i4>
      </vt:variant>
    </vt:vector>
  </HeadingPairs>
  <TitlesOfParts>
    <vt:vector size="3" baseType="lpstr">
      <vt:lpstr>Sheet1</vt:lpstr>
      <vt:lpstr>Sheet1!Print_Area</vt:lpstr>
      <vt:lpstr>Sheet1!Print_Titles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2022-04-19T08:57:42Z</dcterms:created>
  <dcterms:modified xsi:type="dcterms:W3CDTF">2022-04-19T08:57:45Z</dcterms:modified>
</cp:coreProperties>
</file>