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0"/>
  <workbookPr filterPrivacy="1" defaultThemeVersion="166925"/>
  <xr:revisionPtr revIDLastSave="8" documentId="13_ncr:1_{F10C1E00-4DD7-DB4B-949C-F6EF4DD55295}" xr6:coauthVersionLast="45" xr6:coauthVersionMax="45" xr10:uidLastSave="{CB9AFB60-CD28-6D49-A2F8-49CD40134071}"/>
  <bookViews>
    <workbookView xWindow="0" yWindow="460" windowWidth="28800" windowHeight="9180" firstSheet="1" activeTab="1" xr2:uid="{5ADD7AEB-CCD6-C743-AFEE-9353318B8A99}"/>
  </bookViews>
  <sheets>
    <sheet name="【使い方】" sheetId="10" r:id="rId1"/>
    <sheet name="【ゲーム進行】" sheetId="12" r:id="rId2"/>
    <sheet name="【カード一覧】" sheetId="11" state="hidden" r:id="rId3"/>
    <sheet name="【計算リスト】" sheetId="13" state="hidden"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27" i="12" l="1"/>
  <c r="N28" i="12"/>
  <c r="N30" i="12"/>
  <c r="N31" i="12"/>
  <c r="N33" i="12"/>
  <c r="N34" i="12"/>
  <c r="N36" i="12"/>
  <c r="N37" i="12"/>
  <c r="N4" i="12"/>
  <c r="N6" i="12"/>
  <c r="N7" i="12"/>
  <c r="N9" i="12"/>
  <c r="N10" i="12"/>
  <c r="N12" i="12"/>
  <c r="N13" i="12"/>
  <c r="N15" i="12"/>
  <c r="N16" i="12"/>
  <c r="N18" i="12"/>
  <c r="N19" i="12"/>
  <c r="N21" i="12"/>
  <c r="N22" i="12"/>
  <c r="N24" i="12"/>
  <c r="N25" i="12"/>
  <c r="N3" i="12"/>
  <c r="E16" i="12"/>
  <c r="E17" i="12"/>
  <c r="E18" i="12"/>
  <c r="E19" i="12"/>
  <c r="E20" i="12"/>
  <c r="E21" i="12"/>
  <c r="E22" i="12"/>
  <c r="E23" i="12"/>
  <c r="E24" i="12"/>
  <c r="E25" i="12"/>
  <c r="E26" i="12"/>
  <c r="E27" i="12"/>
  <c r="E28" i="12"/>
  <c r="E29" i="12"/>
  <c r="E30" i="12"/>
  <c r="E31" i="12"/>
  <c r="E32" i="12"/>
  <c r="E33" i="12"/>
  <c r="E34" i="12"/>
  <c r="E35" i="12"/>
  <c r="E36" i="12"/>
  <c r="E37" i="12"/>
  <c r="E38" i="12"/>
  <c r="E4" i="12"/>
  <c r="E5" i="12"/>
  <c r="E6" i="12"/>
  <c r="E7" i="12"/>
  <c r="E8" i="12"/>
  <c r="E9" i="12"/>
  <c r="E10" i="12"/>
  <c r="E11" i="12"/>
  <c r="E12" i="12"/>
  <c r="E13" i="12"/>
  <c r="E14" i="12"/>
  <c r="E15" i="12"/>
  <c r="E3" i="12"/>
  <c r="B24" i="12" l="1"/>
  <c r="B30" i="12"/>
  <c r="B40" i="12"/>
  <c r="B39" i="12"/>
  <c r="B33" i="12"/>
  <c r="B36" i="12"/>
  <c r="B27" i="12"/>
  <c r="B21" i="12"/>
  <c r="B18" i="12"/>
  <c r="B15" i="12"/>
  <c r="B12" i="12"/>
  <c r="B9" i="12"/>
  <c r="I38" i="10"/>
  <c r="I15" i="12" l="1"/>
  <c r="I21" i="12"/>
  <c r="I27" i="12"/>
  <c r="I33" i="12"/>
  <c r="I9" i="12"/>
  <c r="I3" i="12"/>
  <c r="J36" i="12"/>
  <c r="J33" i="12"/>
  <c r="J30" i="12"/>
  <c r="J27" i="12"/>
  <c r="J24" i="12"/>
  <c r="J21" i="12"/>
  <c r="J18" i="12"/>
  <c r="J15" i="12"/>
  <c r="J12" i="12"/>
  <c r="J9" i="12"/>
  <c r="O37" i="12"/>
  <c r="O36" i="12"/>
  <c r="O34" i="12"/>
  <c r="O33" i="12"/>
  <c r="O31" i="12"/>
  <c r="O30" i="12"/>
  <c r="O28" i="12"/>
  <c r="O27" i="12"/>
  <c r="O25" i="12"/>
  <c r="O24" i="12"/>
  <c r="O22" i="12"/>
  <c r="O21" i="12"/>
  <c r="O19" i="12"/>
  <c r="O18" i="12"/>
  <c r="O16" i="12"/>
  <c r="O15" i="12"/>
  <c r="O13" i="12"/>
  <c r="O12" i="12"/>
  <c r="O10" i="12"/>
  <c r="O9" i="12"/>
  <c r="F34" i="12"/>
  <c r="F35" i="12"/>
  <c r="F36" i="12"/>
  <c r="F37" i="12"/>
  <c r="F38" i="12"/>
  <c r="F33" i="12"/>
  <c r="F28" i="12"/>
  <c r="F29" i="12"/>
  <c r="F30" i="12"/>
  <c r="F31" i="12"/>
  <c r="F32" i="12"/>
  <c r="F27" i="12"/>
  <c r="F22" i="12"/>
  <c r="F23" i="12"/>
  <c r="F24" i="12"/>
  <c r="F25" i="12"/>
  <c r="F26" i="12"/>
  <c r="F21" i="12"/>
  <c r="F16" i="12"/>
  <c r="F17" i="12"/>
  <c r="F18" i="12"/>
  <c r="F19" i="12"/>
  <c r="F20" i="12"/>
  <c r="F15" i="12"/>
  <c r="F10" i="12"/>
  <c r="F11" i="12"/>
  <c r="F12" i="12"/>
  <c r="F13" i="12"/>
  <c r="F14" i="12"/>
  <c r="F9" i="12"/>
  <c r="F3" i="12"/>
  <c r="O4" i="12"/>
  <c r="O6" i="12"/>
  <c r="O7" i="12"/>
  <c r="O3" i="12"/>
  <c r="J6" i="12"/>
  <c r="J3" i="12"/>
  <c r="F4" i="12"/>
  <c r="F5" i="12"/>
  <c r="F6" i="12"/>
  <c r="F7" i="12"/>
  <c r="F8" i="12"/>
  <c r="G27" i="12" l="1"/>
  <c r="K27" i="12" s="1"/>
  <c r="P27" i="12" s="1"/>
  <c r="G9" i="12"/>
  <c r="K9" i="12" s="1"/>
  <c r="P9" i="12" s="1"/>
  <c r="G18" i="12"/>
  <c r="K18" i="12" s="1"/>
  <c r="P18" i="12" s="1"/>
  <c r="G21" i="12"/>
  <c r="K21" i="12" s="1"/>
  <c r="P21" i="12" s="1"/>
  <c r="G30" i="12"/>
  <c r="K30" i="12" s="1"/>
  <c r="P30" i="12" s="1"/>
  <c r="G33" i="12"/>
  <c r="K33" i="12" s="1"/>
  <c r="P33" i="12" s="1"/>
  <c r="G12" i="12"/>
  <c r="K12" i="12" s="1"/>
  <c r="P12" i="12" s="1"/>
  <c r="G24" i="12"/>
  <c r="K24" i="12" s="1"/>
  <c r="P24" i="12" s="1"/>
  <c r="G36" i="12"/>
  <c r="K36" i="12" s="1"/>
  <c r="P36" i="12" s="1"/>
  <c r="G15" i="12"/>
  <c r="K15" i="12" s="1"/>
  <c r="P15" i="12" s="1"/>
  <c r="G6" i="12"/>
  <c r="G3" i="12"/>
  <c r="K3" i="12" s="1"/>
  <c r="P3" i="12" s="1"/>
  <c r="Q9" i="12" l="1" a="1"/>
  <c r="Q9" i="12" s="1"/>
  <c r="Q21" i="12" a="1"/>
  <c r="Q21" i="12" s="1"/>
  <c r="Q15" i="12" a="1"/>
  <c r="Q15" i="12" s="1"/>
  <c r="P39" i="12"/>
  <c r="Q33" i="12" a="1"/>
  <c r="Q33" i="12" s="1"/>
  <c r="Q27" i="12" a="1"/>
  <c r="Q27" i="12" s="1"/>
  <c r="K6" i="12"/>
  <c r="P6" i="12" s="1"/>
  <c r="P40" i="12" s="1"/>
  <c r="Q3" i="12" l="1" a="1"/>
  <c r="Q3" i="12" s="1"/>
  <c r="Q39" i="12" a="1"/>
  <c r="Q39" i="12"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<sst xmlns="http://schemas.openxmlformats.org/spreadsheetml/2006/main" count="261" uniqueCount="140">
  <si>
    <t>・カード表示用エクセルと一緒にウィンドウを上下に並べて使用してください。</t>
    <rPh sb="4" eb="7">
      <t>ヒョウジ</t>
    </rPh>
    <rPh sb="12" eb="14">
      <t>イッセィオ</t>
    </rPh>
    <rPh sb="21" eb="23">
      <t>ジョウ</t>
    </rPh>
    <rPh sb="24" eb="25">
      <t xml:space="preserve">ナラベテ </t>
    </rPh>
    <rPh sb="27" eb="29">
      <t>シヨウ</t>
    </rPh>
    <phoneticPr fontId="1"/>
  </si>
  <si>
    <t>利用イメージ</t>
    <rPh sb="0" eb="2">
      <t>リヨウ</t>
    </rPh>
    <phoneticPr fontId="1"/>
  </si>
  <si>
    <t>・ゲームの進行に合わせて黒い太枠で囲まれたセルに選択されたカードを半角数字で入力してください。</t>
    <rPh sb="5" eb="7">
      <t>シンコウ</t>
    </rPh>
    <rPh sb="8" eb="9">
      <t>アワセ</t>
    </rPh>
    <rPh sb="12" eb="13">
      <t>クロ</t>
    </rPh>
    <rPh sb="14" eb="16">
      <t>フトワク</t>
    </rPh>
    <rPh sb="17" eb="18">
      <t>カコマレテ</t>
    </rPh>
    <rPh sb="24" eb="26">
      <t>センタク</t>
    </rPh>
    <rPh sb="33" eb="37">
      <t>ハンカク</t>
    </rPh>
    <rPh sb="38" eb="40">
      <t>ニュウリョク</t>
    </rPh>
    <phoneticPr fontId="1"/>
  </si>
  <si>
    <t>ポイント計算は自動で行われます。</t>
    <rPh sb="7" eb="9">
      <t>ジドウ</t>
    </rPh>
    <rPh sb="10" eb="11">
      <t>オコナワレ</t>
    </rPh>
    <phoneticPr fontId="1"/>
  </si>
  <si>
    <t>攻撃カードをランダムにする場合は</t>
    <rPh sb="0" eb="2">
      <t>コウゲキ</t>
    </rPh>
    <rPh sb="13" eb="15">
      <t>バアイランスウセイセイリヨウ</t>
    </rPh>
    <phoneticPr fontId="1"/>
  </si>
  <si>
    <t>乱数生成するWebサイトを利用するか、以下のエクセルの関数を使用してください。</t>
    <rPh sb="19" eb="21">
      <t>イカ</t>
    </rPh>
    <rPh sb="30" eb="32">
      <t>シヨウ</t>
    </rPh>
    <phoneticPr fontId="1"/>
  </si>
  <si>
    <t>乱数生成サイト</t>
    <rPh sb="0" eb="4">
      <t>ランスウ</t>
    </rPh>
    <phoneticPr fontId="1"/>
  </si>
  <si>
    <t>http://cthuwebdice.session.jp/dice/</t>
  </si>
  <si>
    <t>エクセル関数→</t>
    <rPh sb="4" eb="6">
      <t>カンスウ</t>
    </rPh>
    <phoneticPr fontId="1"/>
  </si>
  <si>
    <t>・ポイントのネタバレを避けるためにゲームの進行に合わせてポイントが表示されているセルを表示してください。</t>
    <rPh sb="11" eb="12">
      <t>サケ</t>
    </rPh>
    <rPh sb="21" eb="23">
      <t>シンコウ</t>
    </rPh>
    <rPh sb="24" eb="25">
      <t>アワセ</t>
    </rPh>
    <rPh sb="33" eb="35">
      <t>ヒョウジ</t>
    </rPh>
    <rPh sb="43" eb="45">
      <t>ヒョウジ</t>
    </rPh>
    <phoneticPr fontId="1"/>
  </si>
  <si>
    <t>エクセル上部の「＋」マークで表示、「-」マークで非表示出来ます。</t>
    <rPh sb="4" eb="6">
      <t>ジョウ</t>
    </rPh>
    <rPh sb="14" eb="16">
      <t>ヒョウジ</t>
    </rPh>
    <rPh sb="24" eb="27">
      <t>ヒヒョウジ</t>
    </rPh>
    <rPh sb="27" eb="29">
      <t xml:space="preserve">デキマス </t>
    </rPh>
    <phoneticPr fontId="1"/>
  </si>
  <si>
    <t>　</t>
    <rPh sb="0" eb="1">
      <t>ケイゾクバアイサイドヒヒョウイコウキニュウシヨウ</t>
    </rPh>
    <phoneticPr fontId="1"/>
  </si>
  <si>
    <t>ゲームを継続する場合は再度非表示にして、2回目以降の記入欄を使用してください。</t>
  </si>
  <si>
    <t>複数回ゲームを実施した場合は一番下(39,40)行に平均株価と平均株価による勝敗を見ることが出来ます。</t>
    <rPh sb="0" eb="3">
      <t>フクスウ</t>
    </rPh>
    <rPh sb="7" eb="9">
      <t>ジッセィ</t>
    </rPh>
    <rPh sb="11" eb="13">
      <t>バアイ</t>
    </rPh>
    <rPh sb="14" eb="16">
      <t>イチバn</t>
    </rPh>
    <rPh sb="16" eb="17">
      <t xml:space="preserve">シタ </t>
    </rPh>
    <rPh sb="24" eb="25">
      <t>ギョウニ</t>
    </rPh>
    <rPh sb="26" eb="28">
      <t>ヘイキn</t>
    </rPh>
    <rPh sb="28" eb="30">
      <t>カブ</t>
    </rPh>
    <rPh sb="31" eb="33">
      <t>ヘイキn</t>
    </rPh>
    <rPh sb="33" eb="35">
      <t>カブカ</t>
    </rPh>
    <rPh sb="38" eb="40">
      <t>ショウハイ</t>
    </rPh>
    <rPh sb="41" eb="42">
      <t>ミルコテ</t>
    </rPh>
    <rPh sb="46" eb="48">
      <t>デキマス</t>
    </rPh>
    <phoneticPr fontId="1"/>
  </si>
  <si>
    <t>初期株価ポイント
30,000</t>
    <rPh sb="0" eb="2">
      <t>ショキ</t>
    </rPh>
    <rPh sb="2" eb="4">
      <t>k</t>
    </rPh>
    <phoneticPr fontId="1"/>
  </si>
  <si>
    <t>準備カード</t>
    <rPh sb="0" eb="2">
      <t>ジュn</t>
    </rPh>
    <phoneticPr fontId="1"/>
  </si>
  <si>
    <t>上昇株価ポイント</t>
    <rPh sb="0" eb="2">
      <t>ジョウショウ</t>
    </rPh>
    <rPh sb="2" eb="4">
      <t>カブカ</t>
    </rPh>
    <phoneticPr fontId="1"/>
  </si>
  <si>
    <t>攻撃カード</t>
    <rPh sb="0" eb="1">
      <t>コウゲキ</t>
    </rPh>
    <phoneticPr fontId="1"/>
  </si>
  <si>
    <t>下落株価ポイント</t>
    <rPh sb="0" eb="2">
      <t>ゲラク</t>
    </rPh>
    <rPh sb="2" eb="4">
      <t>カブカ</t>
    </rPh>
    <phoneticPr fontId="1"/>
  </si>
  <si>
    <t>中間株価ポイント</t>
    <rPh sb="0" eb="2">
      <t>チュウカn</t>
    </rPh>
    <rPh sb="2" eb="4">
      <t>カブカ</t>
    </rPh>
    <phoneticPr fontId="1"/>
  </si>
  <si>
    <t>対応カード</t>
    <rPh sb="0" eb="2">
      <t>タイオウ</t>
    </rPh>
    <phoneticPr fontId="1"/>
  </si>
  <si>
    <t>最終株価ポイント</t>
    <rPh sb="0" eb="2">
      <t>サイシュウ</t>
    </rPh>
    <rPh sb="2" eb="4">
      <t>カブカ</t>
    </rPh>
    <phoneticPr fontId="1"/>
  </si>
  <si>
    <t>勝利チーム</t>
    <rPh sb="0" eb="1">
      <t>ショウハイ</t>
    </rPh>
    <rPh sb="1" eb="2">
      <t xml:space="preserve">リ </t>
    </rPh>
    <phoneticPr fontId="1"/>
  </si>
  <si>
    <t>ターン</t>
    <phoneticPr fontId="1"/>
  </si>
  <si>
    <t>カードNo.</t>
    <phoneticPr fontId="1"/>
  </si>
  <si>
    <t>説明</t>
    <rPh sb="0" eb="2">
      <t>セツメイ</t>
    </rPh>
    <phoneticPr fontId="1"/>
  </si>
  <si>
    <t>ゲーム
1回目</t>
    <phoneticPr fontId="1"/>
  </si>
  <si>
    <t>チームA</t>
    <phoneticPr fontId="1"/>
  </si>
  <si>
    <t>1回目</t>
    <phoneticPr fontId="1"/>
  </si>
  <si>
    <t>2回目</t>
    <phoneticPr fontId="1"/>
  </si>
  <si>
    <t>3回目</t>
    <phoneticPr fontId="1"/>
  </si>
  <si>
    <t>-</t>
    <phoneticPr fontId="1"/>
  </si>
  <si>
    <t>チームB</t>
    <phoneticPr fontId="1"/>
  </si>
  <si>
    <t>ゲーム
2回目</t>
    <phoneticPr fontId="1"/>
  </si>
  <si>
    <t>ゲーム
3回目</t>
    <phoneticPr fontId="1"/>
  </si>
  <si>
    <t>ゲーム
4回目</t>
    <phoneticPr fontId="1"/>
  </si>
  <si>
    <t>ゲーム
5回目</t>
    <phoneticPr fontId="1"/>
  </si>
  <si>
    <t>ゲーム
6回目</t>
    <phoneticPr fontId="1"/>
  </si>
  <si>
    <t>平均</t>
    <rPh sb="0" eb="2">
      <t>ヘイキn</t>
    </rPh>
    <phoneticPr fontId="1"/>
  </si>
  <si>
    <t>準備カード効果</t>
    <rPh sb="0" eb="2">
      <t>ジュn</t>
    </rPh>
    <phoneticPr fontId="4"/>
  </si>
  <si>
    <t>対応カード効果</t>
    <rPh sb="0" eb="2">
      <t>タイオウ</t>
    </rPh>
    <phoneticPr fontId="4"/>
  </si>
  <si>
    <t>準備カード</t>
    <rPh sb="0" eb="2">
      <t>ジュンビ</t>
    </rPh>
    <phoneticPr fontId="4"/>
  </si>
  <si>
    <t>説明</t>
  </si>
  <si>
    <t>対策カード</t>
    <rPh sb="0" eb="2">
      <t>タイサクカ-</t>
    </rPh>
    <phoneticPr fontId="4"/>
  </si>
  <si>
    <t>攻撃カード</t>
    <rPh sb="0" eb="2">
      <t>コウゲキ</t>
    </rPh>
    <phoneticPr fontId="4"/>
  </si>
  <si>
    <t>下落ポイント</t>
    <rPh sb="0" eb="2">
      <t>カブカ</t>
    </rPh>
    <phoneticPr fontId="4"/>
  </si>
  <si>
    <t>P-1</t>
    <phoneticPr fontId="4"/>
  </si>
  <si>
    <t>P-2</t>
  </si>
  <si>
    <t>P-3</t>
  </si>
  <si>
    <t>P-4</t>
  </si>
  <si>
    <t>P-5</t>
  </si>
  <si>
    <t>P-6</t>
  </si>
  <si>
    <t>P-7</t>
  </si>
  <si>
    <t>P-8</t>
  </si>
  <si>
    <t>P-9</t>
  </si>
  <si>
    <t>P-10</t>
  </si>
  <si>
    <t>P-11</t>
  </si>
  <si>
    <t>P-12</t>
  </si>
  <si>
    <t>P-13</t>
  </si>
  <si>
    <t>P-14</t>
  </si>
  <si>
    <t>R-1</t>
    <phoneticPr fontId="4"/>
  </si>
  <si>
    <t>R-2</t>
  </si>
  <si>
    <t>R-3</t>
  </si>
  <si>
    <t>R-4</t>
  </si>
  <si>
    <t>R-5</t>
  </si>
  <si>
    <t>R-6</t>
  </si>
  <si>
    <t>R-7</t>
  </si>
  <si>
    <t>R-8</t>
  </si>
  <si>
    <t>R-9</t>
  </si>
  <si>
    <t>R-10</t>
  </si>
  <si>
    <t>R-11</t>
  </si>
  <si>
    <t>R-12</t>
    <phoneticPr fontId="4"/>
  </si>
  <si>
    <t>教育：不審メールは開いちゃダメよ！</t>
    <rPh sb="9" eb="10">
      <t>ヒライティア</t>
    </rPh>
    <phoneticPr fontId="4"/>
  </si>
  <si>
    <t>メールを開いてしまうと、ウイルス感染や望まない広告・画像などが表示される恐れがある。不審メールを開くことによるウイルス感染のリスクを下げる。</t>
  </si>
  <si>
    <t>攻撃元との通信を遮断</t>
    <rPh sb="2" eb="3">
      <t xml:space="preserve">モト </t>
    </rPh>
    <phoneticPr fontId="4"/>
  </si>
  <si>
    <t>攻撃者は社内のサーバやPCにアクセスすることが出来なくなった。</t>
    <rPh sb="0" eb="3">
      <t>コウゲキ</t>
    </rPh>
    <rPh sb="4" eb="6">
      <t>シャナイ</t>
    </rPh>
    <rPh sb="23" eb="25">
      <t>デキ</t>
    </rPh>
    <phoneticPr fontId="4"/>
  </si>
  <si>
    <t>A-1</t>
    <phoneticPr fontId="4"/>
  </si>
  <si>
    <t>パスワードリスト攻撃により、社内システムに侵入され顧客情報が漏えい</t>
    <rPh sb="14" eb="16">
      <t>シャナイ</t>
    </rPh>
    <rPh sb="21" eb="23">
      <t>シンニュウ</t>
    </rPh>
    <rPh sb="25" eb="27">
      <t>コキャク</t>
    </rPh>
    <rPh sb="29" eb="31">
      <t>ロウエイ</t>
    </rPh>
    <phoneticPr fontId="4"/>
  </si>
  <si>
    <t>教育：複雑なパスワードにしてよね！</t>
    <rPh sb="3" eb="5">
      <t>フクザテゥ</t>
    </rPh>
    <phoneticPr fontId="4"/>
  </si>
  <si>
    <t>パスワードを解読されちゃうリスクが軽減されるのよ。</t>
    <rPh sb="18" eb="19">
      <t>ケイゲn</t>
    </rPh>
    <phoneticPr fontId="4"/>
  </si>
  <si>
    <t>複雑なパスワードに変更</t>
    <rPh sb="0" eb="2">
      <t>フク</t>
    </rPh>
    <phoneticPr fontId="4"/>
  </si>
  <si>
    <t>攻撃者は管理者権限を簡単に奪うことが出来なくなった。</t>
    <rPh sb="0" eb="1">
      <t>コウゲキ</t>
    </rPh>
    <rPh sb="4" eb="9">
      <t>カンリ</t>
    </rPh>
    <rPh sb="10" eb="12">
      <t>カンタn</t>
    </rPh>
    <rPh sb="18" eb="20">
      <t>デキ</t>
    </rPh>
    <phoneticPr fontId="4"/>
  </si>
  <si>
    <t>A-2</t>
  </si>
  <si>
    <t>中間者攻撃により、制御システムの設定値が改ざんされ不良品続出</t>
    <rPh sb="9" eb="13">
      <t>チュウカ</t>
    </rPh>
    <phoneticPr fontId="4"/>
  </si>
  <si>
    <t>教育：ウイルス対策ソフトの定義ファイルを最新に更新よん！</t>
    <rPh sb="0" eb="2">
      <t>キョウイク</t>
    </rPh>
    <rPh sb="15" eb="17">
      <t>テイギ</t>
    </rPh>
    <phoneticPr fontId="4"/>
  </si>
  <si>
    <t>最近確認されたウィルスが検出・駆除できるようになるわよ。</t>
    <rPh sb="0" eb="2">
      <t>サイキn</t>
    </rPh>
    <rPh sb="2" eb="4">
      <t>カク</t>
    </rPh>
    <rPh sb="12" eb="14">
      <t>ケンシュテゥ</t>
    </rPh>
    <rPh sb="15" eb="17">
      <t>クゼィオ</t>
    </rPh>
    <phoneticPr fontId="4"/>
  </si>
  <si>
    <t>ビットコインで身代金を払う</t>
    <phoneticPr fontId="4"/>
  </si>
  <si>
    <t>攻撃は収まったように見えるが、金銭が攻撃者の手に渡ってしまった。</t>
    <rPh sb="0" eb="2">
      <t>コウゲキ</t>
    </rPh>
    <rPh sb="3" eb="4">
      <t xml:space="preserve">オサマッタヨウニ </t>
    </rPh>
    <rPh sb="10" eb="11">
      <t>ミエル</t>
    </rPh>
    <rPh sb="15" eb="17">
      <t>キンセn</t>
    </rPh>
    <rPh sb="18" eb="21">
      <t>コウゲキシャノテ</t>
    </rPh>
    <phoneticPr fontId="4"/>
  </si>
  <si>
    <t>A-3</t>
  </si>
  <si>
    <t>DoS攻撃により、販売サイトが停止</t>
    <rPh sb="9" eb="11">
      <t>ハンバイ</t>
    </rPh>
    <phoneticPr fontId="4"/>
  </si>
  <si>
    <t>教育：USBは差しちゃダメよ！</t>
    <rPh sb="3" eb="4">
      <t>キョウイク</t>
    </rPh>
    <phoneticPr fontId="4"/>
  </si>
  <si>
    <t>USB経由でのウィルス感染を防ぐのよ。</t>
    <rPh sb="3" eb="5">
      <t>ケイユ</t>
    </rPh>
    <rPh sb="14" eb="15">
      <t>フセグ</t>
    </rPh>
    <phoneticPr fontId="4"/>
  </si>
  <si>
    <t>マルウェアに感染した端末を隔離</t>
    <phoneticPr fontId="4"/>
  </si>
  <si>
    <t>他のサーバやPCへの感染拡大が防止された。</t>
    <rPh sb="0" eb="1">
      <t>ホカ</t>
    </rPh>
    <rPh sb="10" eb="12">
      <t>カンセn</t>
    </rPh>
    <rPh sb="15" eb="17">
      <t>ボウセィ</t>
    </rPh>
    <phoneticPr fontId="4"/>
  </si>
  <si>
    <t>A-4</t>
  </si>
  <si>
    <t>標的型メールからのマルウェア感染により、機密情報が漏えい</t>
    <rPh sb="17" eb="20">
      <t>キミテゥ</t>
    </rPh>
    <phoneticPr fontId="4"/>
  </si>
  <si>
    <t>一般顧客向けサイトに2要素認証を導入</t>
    <phoneticPr fontId="4"/>
  </si>
  <si>
    <t>パスワード以外の認証を併用し、第三者によるログインを防ぐ。</t>
    <rPh sb="5" eb="7">
      <t>イガイ</t>
    </rPh>
    <rPh sb="11" eb="13">
      <t>ヘイヨウ</t>
    </rPh>
    <rPh sb="15" eb="18">
      <t>ダイサンセィア</t>
    </rPh>
    <rPh sb="26" eb="27">
      <t>ボウセィ</t>
    </rPh>
    <phoneticPr fontId="4"/>
  </si>
  <si>
    <t>攻撃を受けた端末をフォレンジックして原因を追求</t>
    <rPh sb="15" eb="17">
      <t>ゲンインヲ</t>
    </rPh>
    <phoneticPr fontId="4"/>
  </si>
  <si>
    <t>攻撃の手口や被害の範囲について、詳細な情報が得られた。</t>
    <rPh sb="0" eb="2">
      <t>コウゲキ</t>
    </rPh>
    <rPh sb="6" eb="8">
      <t>ヒガイ</t>
    </rPh>
    <rPh sb="16" eb="18">
      <t>ショウサイ</t>
    </rPh>
    <phoneticPr fontId="4"/>
  </si>
  <si>
    <t>A-5</t>
  </si>
  <si>
    <t>ランサムウェアに感染し、機密情報が暗号化され攻撃者から身代金要求</t>
    <rPh sb="12" eb="15">
      <t>キミテゥ</t>
    </rPh>
    <rPh sb="21" eb="23">
      <t>ミノ</t>
    </rPh>
    <rPh sb="30" eb="32">
      <t>ヨウキュウ</t>
    </rPh>
    <phoneticPr fontId="4"/>
  </si>
  <si>
    <t>工場に監視カメラを設置</t>
    <phoneticPr fontId="4"/>
  </si>
  <si>
    <t>社員や保守業者の悪意または過失による被害への対策を行う。</t>
    <rPh sb="0" eb="2">
      <t>シャイn</t>
    </rPh>
    <rPh sb="3" eb="7">
      <t>ホセィウ</t>
    </rPh>
    <rPh sb="8" eb="10">
      <t>アクイム</t>
    </rPh>
    <rPh sb="18" eb="20">
      <t>ヒガイ</t>
    </rPh>
    <phoneticPr fontId="4"/>
  </si>
  <si>
    <t>謝罪会見を開くため経営層をサポート</t>
    <phoneticPr fontId="4"/>
  </si>
  <si>
    <t>経営層は、攻撃の経緯、被害の内容、会見での想定問答について理解した。</t>
    <rPh sb="0" eb="3">
      <t>ケイエイ</t>
    </rPh>
    <rPh sb="5" eb="7">
      <t>コウゲキ</t>
    </rPh>
    <rPh sb="17" eb="19">
      <t>カイケn</t>
    </rPh>
    <rPh sb="21" eb="25">
      <t>ソウテイ</t>
    </rPh>
    <rPh sb="29" eb="31">
      <t>リカイ</t>
    </rPh>
    <phoneticPr fontId="4"/>
  </si>
  <si>
    <t>A-6</t>
  </si>
  <si>
    <t>USBからのマルウェア感染により、
顧客の個人情報が漏えい</t>
    <rPh sb="15" eb="18">
      <t>コキャク</t>
    </rPh>
    <rPh sb="19" eb="21">
      <t>コジンジョウグ</t>
    </rPh>
    <rPh sb="21" eb="23">
      <t>ジョウホウ</t>
    </rPh>
    <phoneticPr fontId="4"/>
  </si>
  <si>
    <t>外部組織から脅威情報を収集</t>
    <rPh sb="2" eb="4">
      <t>ソシキ</t>
    </rPh>
    <phoneticPr fontId="4"/>
  </si>
  <si>
    <t>脅威の最新動向を把握し、対策に役立てることが出来る。</t>
    <rPh sb="0" eb="2">
      <t>キョウイト</t>
    </rPh>
    <rPh sb="3" eb="7">
      <t>サイシn</t>
    </rPh>
    <rPh sb="8" eb="10">
      <t>ハアク</t>
    </rPh>
    <rPh sb="12" eb="14">
      <t>タイサク</t>
    </rPh>
    <rPh sb="22" eb="24">
      <t>デキ</t>
    </rPh>
    <phoneticPr fontId="4"/>
  </si>
  <si>
    <t>顧客へ損害賠償を支払う</t>
    <rPh sb="0" eb="2">
      <t>コキャク</t>
    </rPh>
    <phoneticPr fontId="4"/>
  </si>
  <si>
    <t>顧客に与えた被害の埋め合わせを行った。しかし信頼はすぐには回復しない。</t>
    <rPh sb="0" eb="2">
      <t>コキャク</t>
    </rPh>
    <rPh sb="9" eb="10">
      <t>ウメアワセ</t>
    </rPh>
    <rPh sb="15" eb="16">
      <t>オコナッタ</t>
    </rPh>
    <rPh sb="22" eb="24">
      <t>シンライ</t>
    </rPh>
    <rPh sb="29" eb="31">
      <t>カイフク</t>
    </rPh>
    <phoneticPr fontId="4"/>
  </si>
  <si>
    <t>サイバー保険に加入（個人情報漏洩の賠償金）</t>
    <phoneticPr fontId="4"/>
  </si>
  <si>
    <t>加入すれば賠償金の一部が保険会社から支払われる場合がある。</t>
    <rPh sb="0" eb="2">
      <t>カニュウ</t>
    </rPh>
    <rPh sb="5" eb="8">
      <t>バイショウ</t>
    </rPh>
    <rPh sb="12" eb="16">
      <t>ホケンガ</t>
    </rPh>
    <rPh sb="18" eb="20">
      <t>シハラワレ</t>
    </rPh>
    <rPh sb="23" eb="25">
      <t>バアイ</t>
    </rPh>
    <phoneticPr fontId="4"/>
  </si>
  <si>
    <t>サイバー被害を受けたことをプレスリリース</t>
    <rPh sb="7" eb="8">
      <t>ウケケイサイ</t>
    </rPh>
    <phoneticPr fontId="4"/>
  </si>
  <si>
    <t>関係各所への謝罪・説明になり、不信感や不安感が少し軽減された。</t>
    <rPh sb="0" eb="4">
      <t>カンケイ</t>
    </rPh>
    <rPh sb="6" eb="8">
      <t>シャザイ</t>
    </rPh>
    <rPh sb="9" eb="11">
      <t>セツメイ</t>
    </rPh>
    <rPh sb="15" eb="18">
      <t>フシn</t>
    </rPh>
    <rPh sb="19" eb="22">
      <t>フアn</t>
    </rPh>
    <phoneticPr fontId="4"/>
  </si>
  <si>
    <t>サイバー保険に加入（営業損失の補償）</t>
    <phoneticPr fontId="4"/>
  </si>
  <si>
    <t>加入すれば営業損失の一部が保険会社から支払われる場合がある。</t>
    <rPh sb="0" eb="1">
      <t>カニュウ</t>
    </rPh>
    <rPh sb="5" eb="9">
      <t>エイギョウ</t>
    </rPh>
    <rPh sb="13" eb="17">
      <t>ホケンガ</t>
    </rPh>
    <phoneticPr fontId="4"/>
  </si>
  <si>
    <t>漏洩したデータの調査・確認</t>
    <rPh sb="8" eb="10">
      <t>チョウサ</t>
    </rPh>
    <phoneticPr fontId="4"/>
  </si>
  <si>
    <t>漏洩したデータの種類（例：住所、カード番号）と件数が判明した。</t>
    <rPh sb="0" eb="2">
      <t>ロウエイ</t>
    </rPh>
    <rPh sb="8" eb="10">
      <t>シュルイ</t>
    </rPh>
    <rPh sb="11" eb="12">
      <t>レイ</t>
    </rPh>
    <rPh sb="13" eb="15">
      <t>ジュウセィオ</t>
    </rPh>
    <rPh sb="23" eb="25">
      <t>ケンスウ</t>
    </rPh>
    <rPh sb="26" eb="28">
      <t>ハンメイス</t>
    </rPh>
    <phoneticPr fontId="4"/>
  </si>
  <si>
    <t>社内のネットワークを情報系（IT）と制御系（OT）で分離</t>
    <phoneticPr fontId="4"/>
  </si>
  <si>
    <t>情報型が攻撃を受けた場合に制御系へ被害が及ぶリスクを下げる。</t>
    <rPh sb="0" eb="3">
      <t>ジョウ</t>
    </rPh>
    <rPh sb="10" eb="12">
      <t>バアイ</t>
    </rPh>
    <rPh sb="13" eb="16">
      <t>セイギョ</t>
    </rPh>
    <rPh sb="17" eb="19">
      <t>ヒガイ</t>
    </rPh>
    <rPh sb="26" eb="27">
      <t>サゲル</t>
    </rPh>
    <phoneticPr fontId="4"/>
  </si>
  <si>
    <t>ログを調査して攻撃経路を確認</t>
    <rPh sb="6" eb="10">
      <t>シンニュウ</t>
    </rPh>
    <phoneticPr fontId="4"/>
  </si>
  <si>
    <t>攻撃者の足取りがある程度つかめた。しかし一部のログは既に削除されていた。</t>
    <rPh sb="0" eb="3">
      <t>コウゲキセィア</t>
    </rPh>
    <rPh sb="4" eb="6">
      <t>アシドリ</t>
    </rPh>
    <rPh sb="20" eb="22">
      <t>イチブ</t>
    </rPh>
    <rPh sb="26" eb="27">
      <t>スデニ</t>
    </rPh>
    <phoneticPr fontId="4"/>
  </si>
  <si>
    <t>ハニーポットを設置</t>
    <phoneticPr fontId="4"/>
  </si>
  <si>
    <t>攻撃者をおびき寄せ、攻撃行動を調査する。</t>
    <rPh sb="0" eb="3">
      <t>コウゲキ</t>
    </rPh>
    <rPh sb="10" eb="14">
      <t>コウゲキ</t>
    </rPh>
    <phoneticPr fontId="4"/>
  </si>
  <si>
    <t>外部組織へ協力依頼</t>
    <phoneticPr fontId="4"/>
  </si>
  <si>
    <t>外部の専門機関やベンダーと連携することで、迅速に調査・対応することが出来た。</t>
    <rPh sb="0" eb="2">
      <t>ガイブ</t>
    </rPh>
    <rPh sb="13" eb="15">
      <t>レンケイ</t>
    </rPh>
    <rPh sb="21" eb="23">
      <t>ジンソク</t>
    </rPh>
    <rPh sb="24" eb="26">
      <t>チョウサ</t>
    </rPh>
    <rPh sb="27" eb="29">
      <t>タイオウ</t>
    </rPh>
    <rPh sb="34" eb="36">
      <t>デキ</t>
    </rPh>
    <phoneticPr fontId="4"/>
  </si>
  <si>
    <t>個人情報・機密情報のデータを暗号化</t>
    <rPh sb="5" eb="9">
      <t>キミツジョウホウ</t>
    </rPh>
    <phoneticPr fontId="4"/>
  </si>
  <si>
    <t>情報が漏洩した場合に、内容が解読されることを防ぐ。</t>
    <rPh sb="0" eb="1">
      <t>ジョウ</t>
    </rPh>
    <rPh sb="3" eb="5">
      <t>ジョウ</t>
    </rPh>
    <rPh sb="14" eb="16">
      <t>ナイヨウ</t>
    </rPh>
    <phoneticPr fontId="4"/>
  </si>
  <si>
    <t>専門家にペネトレーションテストを依頼して脆弱箇所を確認する</t>
    <rPh sb="0" eb="3">
      <t>センモンカ</t>
    </rPh>
    <rPh sb="19" eb="21">
      <t>ゼイジャク</t>
    </rPh>
    <rPh sb="21" eb="23">
      <t>k</t>
    </rPh>
    <phoneticPr fontId="4"/>
  </si>
  <si>
    <t>今回攻撃を受けた箇所以外にも脆弱箇所が見つかった。今後に向けて対策が必要。</t>
    <rPh sb="2" eb="4">
      <t>コンカイ</t>
    </rPh>
    <rPh sb="14" eb="18">
      <t>ゼイジャク</t>
    </rPh>
    <rPh sb="19" eb="20">
      <t>ミツカッタ</t>
    </rPh>
    <rPh sb="25" eb="27">
      <t>コンゴ</t>
    </rPh>
    <phoneticPr fontId="4"/>
  </si>
  <si>
    <t>WAFを導入</t>
    <phoneticPr fontId="4"/>
  </si>
  <si>
    <t>Webサイトの脆弱性を突いた攻撃を防ぐ。</t>
    <rPh sb="7" eb="10">
      <t>ゼイジャク</t>
    </rPh>
    <rPh sb="11" eb="12">
      <t xml:space="preserve">ツイタ </t>
    </rPh>
    <phoneticPr fontId="4"/>
  </si>
  <si>
    <t>個人情報・機密情報のバックアップシステムを導入</t>
    <rPh sb="0" eb="2">
      <t>キミテ</t>
    </rPh>
    <rPh sb="14" eb="16">
      <t>シクミ</t>
    </rPh>
    <rPh sb="18" eb="20">
      <t>コウチク</t>
    </rPh>
    <phoneticPr fontId="4"/>
  </si>
  <si>
    <t>データの暗号化や改ざんが行われても復旧できるようにする。</t>
    <rPh sb="4" eb="7">
      <t>アンゴウ</t>
    </rPh>
    <rPh sb="8" eb="9">
      <t>カイザn</t>
    </rPh>
    <rPh sb="12" eb="13">
      <t>オコナワレ</t>
    </rPh>
    <rPh sb="17" eb="19">
      <t>フッキュウ</t>
    </rPh>
    <phoneticPr fontId="4"/>
  </si>
  <si>
    <t>No.</t>
    <phoneticPr fontId="4"/>
  </si>
  <si>
    <t>準備カード</t>
    <rPh sb="0" eb="1">
      <t>ジュn</t>
    </rPh>
    <phoneticPr fontId="4"/>
  </si>
  <si>
    <t>対応カード</t>
    <rPh sb="0" eb="2">
      <t>タイオウ</t>
    </rPh>
    <phoneticPr fontId="4"/>
  </si>
  <si>
    <t>USBからのマルウェア感染により、顧客の個人情報が漏えい</t>
    <rPh sb="15" eb="17">
      <t>コキャク</t>
    </rPh>
    <rPh sb="18" eb="20">
      <t>コジンジョウグ</t>
    </rPh>
    <rPh sb="20" eb="22">
      <t>ジョウホウ</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</si>
</sst>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P\-#"/>
    <numFmt numFmtId="177" formatCode="\A\-#"/>
    <numFmt numFmtId="178" formatCode="\R\-#"/>
  </numFmts>
  <fonts count="9">
    <font>
      <sz val="12"/>
      <color theme="1"/>
      <name val="游ゴシック"/>
      <family val="2"/>
      <scheme val="minor"/>
    </font>
    <font>
      <sz val="6"/>
      <name val="游ゴシック"/>
      <family val="3"/>
      <charset val="128"/>
      <scheme val="minor"/>
    </font>
    <font>
      <sz val="9"/>
      <color theme="1"/>
      <name val="MS-Gothic"/>
      <family val="2"/>
      <charset val="128"/>
    </font>
    <font>
      <sz val="9"/>
      <color theme="1"/>
      <name val="MS-Gothic"/>
      <charset val="128"/>
    </font>
    <font>
      <sz val="6"/>
      <name val="MS-Gothic"/>
      <family val="2"/>
      <charset val="128"/>
    </font>
    <font>
      <sz val="9"/>
      <name val="MS-Gothic"/>
      <charset val="128"/>
    </font>
    <font>
      <sz val="12"/>
      <color rgb="FFFF0000"/>
      <name val="游ゴシック"/>
      <family val="2"/>
      <scheme val="minor"/>
    </font>
    <font>
      <u/>
      <sz val="12"/>
      <color theme="10"/>
      <name val="游ゴシック"/>
      <family val="2"/>
      <scheme val="minor"/>
    </font>
    <font>
      <b/>
      <sz val="12"/>
      <color theme="1"/>
      <name val="游ゴシック"/>
      <family val="3"/>
      <charset val="128"/>
      <scheme val="minor"/>
    </font>
  </fonts>
  <fills count="9">
    <fill>
      <patternFill patternType="none"/>
    </fill>
    <fill>
      <patternFill patternType="gray125"/>
    </fill>
    <fill>
      <patternFill patternType="solid">
        <fgColor rgb="FF00B0F0"/>
        <bgColor indexed="64"/>
      </patternFill>
    </fill>
    <fill>
      <patternFill patternType="solid">
        <fgColor rgb="FFFFFF00"/>
        <bgColor indexed="64"/>
      </patternFill>
    </fill>
    <fill>
      <patternFill patternType="solid">
        <fgColor rgb="FFFF0000"/>
        <bgColor indexed="64"/>
      </patternFill>
    </fill>
    <fill>
      <patternFill patternType="solid">
        <fgColor theme="8" tint="0.79998168889431442"/>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92D05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ck">
        <color rgb="FFFF0000"/>
      </left>
      <right style="thin">
        <color auto="1"/>
      </right>
      <top style="thick">
        <color rgb="FFFF0000"/>
      </top>
      <bottom style="thin">
        <color indexed="64"/>
      </bottom>
      <diagonal/>
    </border>
    <border>
      <left style="thin">
        <color auto="1"/>
      </left>
      <right style="thick">
        <color rgb="FFFF0000"/>
      </right>
      <top style="thick">
        <color rgb="FFFF0000"/>
      </top>
      <bottom style="thick">
        <color rgb="FFFF0000"/>
      </bottom>
      <diagonal/>
    </border>
    <border>
      <left style="thick">
        <color rgb="FFFF0000"/>
      </left>
      <right style="thin">
        <color auto="1"/>
      </right>
      <top/>
      <bottom style="thin">
        <color indexed="64"/>
      </bottom>
      <diagonal/>
    </border>
    <border>
      <left style="thick">
        <color rgb="FFFF0000"/>
      </left>
      <right style="thin">
        <color auto="1"/>
      </right>
      <top style="thin">
        <color indexed="64"/>
      </top>
      <bottom style="thin">
        <color indexed="64"/>
      </bottom>
      <diagonal/>
    </border>
    <border>
      <left style="thick">
        <color rgb="FFFF0000"/>
      </left>
      <right style="thin">
        <color auto="1"/>
      </right>
      <top style="thin">
        <color indexed="64"/>
      </top>
      <bottom style="thick">
        <color rgb="FFFF0000"/>
      </bottom>
      <diagonal/>
    </border>
    <border>
      <left style="thin">
        <color auto="1"/>
      </left>
      <right style="thick">
        <color rgb="FFFF0000"/>
      </right>
      <top style="thick">
        <color rgb="FFFF0000"/>
      </top>
      <bottom/>
      <diagonal/>
    </border>
    <border>
      <left style="thin">
        <color auto="1"/>
      </left>
      <right style="thick">
        <color rgb="FFFF0000"/>
      </right>
      <top/>
      <bottom/>
      <diagonal/>
    </border>
    <border>
      <left style="thin">
        <color auto="1"/>
      </left>
      <right style="thick">
        <color rgb="FFFF0000"/>
      </right>
      <top/>
      <bottom style="thick">
        <color rgb="FFFF0000"/>
      </bottom>
      <diagonal/>
    </border>
    <border>
      <left style="thick">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s>
  <cellStyleXfs count="4">
    <xf numFmtId="0" fontId="0" fillId="0" borderId="0"/>
    <xf numFmtId="0" fontId="2" fillId="0" borderId="0">
      <alignment vertical="center"/>
    </xf>
    <xf numFmtId="38" fontId="2" fillId="0" borderId="0" applyFont="0" applyFill="0" applyBorder="0" applyAlignment="0" applyProtection="0">
      <alignment vertical="center"/>
    </xf>
    <xf numFmtId="0" fontId="7" fillId="0" borderId="0" applyNumberFormat="0" applyFill="0" applyBorder="0" applyAlignment="0" applyProtection="0"/>
  </cellStyleXfs>
  <cellXfs count="99">
    <xf numFmtId="0" fontId="0" fillId="0" borderId="0" xfId="0"/>
    <xf numFmtId="0" fontId="2" fillId="0" borderId="0" xfId="1">
      <alignment vertical="center"/>
    </xf>
    <xf numFmtId="0" fontId="2" fillId="0" borderId="0" xfId="1" applyAlignment="1">
      <alignment vertical="center" wrapText="1"/>
    </xf>
    <xf numFmtId="0" fontId="3" fillId="0" borderId="0" xfId="1" applyFont="1">
      <alignment vertical="center"/>
    </xf>
    <xf numFmtId="0" fontId="2" fillId="2" borderId="1" xfId="1" applyFill="1" applyBorder="1">
      <alignment vertical="center"/>
    </xf>
    <xf numFmtId="0" fontId="2" fillId="2" borderId="1" xfId="1" applyFill="1" applyBorder="1" applyAlignment="1">
      <alignment vertical="center" wrapText="1"/>
    </xf>
    <xf numFmtId="0" fontId="2" fillId="3" borderId="1" xfId="1" applyFill="1" applyBorder="1" applyAlignment="1">
      <alignment vertical="center" wrapText="1"/>
    </xf>
    <xf numFmtId="0" fontId="2" fillId="0" borderId="1" xfId="1" applyBorder="1">
      <alignment vertical="center"/>
    </xf>
    <xf numFmtId="0" fontId="3" fillId="0" borderId="1" xfId="1" applyFont="1" applyBorder="1">
      <alignment vertical="center"/>
    </xf>
    <xf numFmtId="0" fontId="3" fillId="2" borderId="1" xfId="1" applyFont="1" applyFill="1" applyBorder="1">
      <alignment vertical="center"/>
    </xf>
    <xf numFmtId="0" fontId="3" fillId="3" borderId="1" xfId="1" applyFont="1" applyFill="1" applyBorder="1">
      <alignment vertical="center"/>
    </xf>
    <xf numFmtId="0" fontId="2" fillId="0" borderId="1" xfId="1" applyBorder="1" applyAlignment="1">
      <alignment vertical="center" wrapText="1"/>
    </xf>
    <xf numFmtId="0" fontId="3" fillId="0" borderId="1" xfId="1" applyFont="1" applyBorder="1" applyAlignment="1">
      <alignment vertical="center" wrapText="1"/>
    </xf>
    <xf numFmtId="0" fontId="5" fillId="0" borderId="1" xfId="1" applyFont="1" applyBorder="1" applyAlignment="1">
      <alignment vertical="center" wrapText="1"/>
    </xf>
    <xf numFmtId="0" fontId="2" fillId="4" borderId="1" xfId="1" applyFill="1" applyBorder="1">
      <alignment vertical="center"/>
    </xf>
    <xf numFmtId="38" fontId="3" fillId="0" borderId="1" xfId="2" applyFont="1" applyBorder="1">
      <alignment vertical="center"/>
    </xf>
    <xf numFmtId="38" fontId="3" fillId="0" borderId="0" xfId="2" applyFont="1">
      <alignment vertical="center"/>
    </xf>
    <xf numFmtId="0" fontId="5" fillId="0" borderId="0" xfId="1" applyFont="1" applyAlignment="1">
      <alignment vertical="center" wrapText="1"/>
    </xf>
    <xf numFmtId="0" fontId="0" fillId="0" borderId="0" xfId="0" applyAlignment="1">
      <alignment horizontal="center" vertical="center"/>
    </xf>
    <xf numFmtId="0" fontId="0" fillId="6" borderId="5" xfId="0" applyFill="1" applyBorder="1" applyAlignment="1">
      <alignment horizontal="center" vertical="center"/>
    </xf>
    <xf numFmtId="0" fontId="0" fillId="5" borderId="6" xfId="0" applyFill="1" applyBorder="1" applyAlignment="1">
      <alignment horizontal="center" vertical="center"/>
    </xf>
    <xf numFmtId="0" fontId="0" fillId="6" borderId="6" xfId="0" applyFill="1" applyBorder="1" applyAlignment="1">
      <alignment horizontal="center" vertical="center"/>
    </xf>
    <xf numFmtId="178" fontId="0" fillId="6" borderId="4" xfId="0" applyNumberFormat="1" applyFill="1" applyBorder="1" applyAlignment="1">
      <alignment horizontal="center" vertical="center"/>
    </xf>
    <xf numFmtId="0" fontId="2" fillId="4" borderId="2" xfId="1" applyFill="1" applyBorder="1" applyAlignment="1">
      <alignment vertical="center"/>
    </xf>
    <xf numFmtId="0" fontId="0" fillId="5" borderId="5" xfId="0" applyFill="1" applyBorder="1" applyAlignment="1">
      <alignment horizontal="center" vertical="center"/>
    </xf>
    <xf numFmtId="0" fontId="0" fillId="5" borderId="2" xfId="0" applyFill="1" applyBorder="1" applyAlignment="1">
      <alignment horizontal="center" vertical="center"/>
    </xf>
    <xf numFmtId="0" fontId="0" fillId="5" borderId="8" xfId="0" applyFill="1" applyBorder="1" applyAlignment="1">
      <alignment horizontal="center" vertical="center"/>
    </xf>
    <xf numFmtId="0" fontId="0" fillId="6" borderId="14" xfId="0" applyFill="1" applyBorder="1" applyAlignment="1">
      <alignment horizontal="center" vertical="center"/>
    </xf>
    <xf numFmtId="0" fontId="0" fillId="6" borderId="8" xfId="0" applyFill="1" applyBorder="1" applyAlignment="1">
      <alignment horizontal="center" vertical="center"/>
    </xf>
    <xf numFmtId="178" fontId="0" fillId="6" borderId="13" xfId="0" applyNumberFormat="1" applyFill="1" applyBorder="1" applyAlignment="1">
      <alignment horizontal="center" vertical="center"/>
    </xf>
    <xf numFmtId="0" fontId="0" fillId="3" borderId="12" xfId="0" applyFill="1" applyBorder="1" applyAlignment="1">
      <alignment horizontal="center" vertical="center"/>
    </xf>
    <xf numFmtId="0" fontId="0" fillId="3" borderId="0" xfId="0" applyFill="1" applyBorder="1" applyAlignment="1">
      <alignment horizontal="center" vertical="center"/>
    </xf>
    <xf numFmtId="0" fontId="0" fillId="3" borderId="5" xfId="0" applyFill="1" applyBorder="1" applyAlignment="1">
      <alignment horizontal="center" vertical="center"/>
    </xf>
    <xf numFmtId="0" fontId="0" fillId="3" borderId="14" xfId="0" applyFill="1" applyBorder="1" applyAlignment="1">
      <alignment horizontal="center" vertical="center"/>
    </xf>
    <xf numFmtId="0" fontId="0" fillId="3" borderId="15" xfId="0" applyFill="1" applyBorder="1" applyAlignment="1">
      <alignment horizontal="center" vertical="center"/>
    </xf>
    <xf numFmtId="0" fontId="0" fillId="3" borderId="19" xfId="0" applyFill="1" applyBorder="1" applyAlignment="1">
      <alignment horizontal="center" vertical="center"/>
    </xf>
    <xf numFmtId="0" fontId="0" fillId="7" borderId="8" xfId="0" applyFill="1" applyBorder="1" applyAlignment="1">
      <alignment horizontal="center" vertical="center" wrapText="1"/>
    </xf>
    <xf numFmtId="0" fontId="0" fillId="0" borderId="0" xfId="0" applyAlignment="1">
      <alignment vertical="center"/>
    </xf>
    <xf numFmtId="0" fontId="7" fillId="0" borderId="0" xfId="3" applyAlignment="1">
      <alignment vertical="center"/>
    </xf>
    <xf numFmtId="0" fontId="0" fillId="0" borderId="24" xfId="0" applyBorder="1" applyAlignment="1">
      <alignment horizontal="center" vertical="center"/>
    </xf>
    <xf numFmtId="0" fontId="0" fillId="5" borderId="14" xfId="0" applyFill="1" applyBorder="1" applyAlignment="1">
      <alignment horizontal="center" vertical="center"/>
    </xf>
    <xf numFmtId="0" fontId="0" fillId="5" borderId="25" xfId="0" applyFill="1" applyBorder="1" applyAlignment="1">
      <alignment horizontal="center" vertical="center"/>
    </xf>
    <xf numFmtId="176" fontId="0" fillId="5" borderId="9" xfId="0" applyNumberFormat="1" applyFill="1" applyBorder="1" applyAlignment="1" applyProtection="1">
      <alignment horizontal="center" vertical="center"/>
      <protection locked="0"/>
    </xf>
    <xf numFmtId="0" fontId="0" fillId="5" borderId="7" xfId="0" applyFill="1" applyBorder="1" applyAlignment="1" applyProtection="1">
      <alignment horizontal="center" vertical="center"/>
      <protection locked="0"/>
    </xf>
    <xf numFmtId="176" fontId="0" fillId="5" borderId="10" xfId="0" applyNumberFormat="1" applyFill="1" applyBorder="1" applyAlignment="1" applyProtection="1">
      <alignment horizontal="center" vertical="center"/>
      <protection locked="0"/>
    </xf>
    <xf numFmtId="176" fontId="0" fillId="5" borderId="11" xfId="0" applyNumberFormat="1" applyFill="1" applyBorder="1" applyAlignment="1" applyProtection="1">
      <alignment horizontal="center" vertical="center"/>
      <protection locked="0"/>
    </xf>
    <xf numFmtId="178" fontId="0" fillId="6" borderId="9" xfId="0" applyNumberFormat="1" applyFill="1" applyBorder="1" applyAlignment="1" applyProtection="1">
      <alignment horizontal="center" vertical="center"/>
      <protection locked="0"/>
    </xf>
    <xf numFmtId="178" fontId="0" fillId="6" borderId="11" xfId="0" applyNumberFormat="1" applyFill="1" applyBorder="1" applyAlignment="1" applyProtection="1">
      <alignment horizontal="center" vertical="center"/>
      <protection locked="0"/>
    </xf>
    <xf numFmtId="0" fontId="0" fillId="3" borderId="1" xfId="0" applyFill="1" applyBorder="1" applyAlignment="1">
      <alignment horizontal="center" vertical="center"/>
    </xf>
    <xf numFmtId="0" fontId="0" fillId="5" borderId="1" xfId="0"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center" vertical="center"/>
    </xf>
    <xf numFmtId="0" fontId="0" fillId="5" borderId="29" xfId="0" applyFill="1" applyBorder="1" applyAlignment="1">
      <alignment horizontal="center" vertical="center"/>
    </xf>
    <xf numFmtId="0" fontId="2" fillId="0" borderId="3" xfId="1" applyBorder="1" applyAlignment="1">
      <alignment vertical="center" wrapText="1"/>
    </xf>
    <xf numFmtId="176" fontId="0" fillId="0" borderId="1" xfId="0" applyNumberFormat="1" applyFill="1" applyBorder="1" applyAlignment="1" applyProtection="1">
      <alignment horizontal="center" vertical="center"/>
      <protection locked="0"/>
    </xf>
    <xf numFmtId="176" fontId="0" fillId="5" borderId="7" xfId="0" applyNumberFormat="1" applyFill="1" applyBorder="1" applyAlignment="1" applyProtection="1">
      <alignment horizontal="left" vertical="center"/>
      <protection locked="0"/>
    </xf>
    <xf numFmtId="0" fontId="0" fillId="6" borderId="30" xfId="0" applyFill="1" applyBorder="1" applyAlignment="1">
      <alignment horizontal="center" vertical="center"/>
    </xf>
    <xf numFmtId="178" fontId="0" fillId="6" borderId="3" xfId="0" applyNumberFormat="1" applyFill="1" applyBorder="1" applyAlignment="1" applyProtection="1">
      <alignment horizontal="center" vertical="center"/>
      <protection locked="0"/>
    </xf>
    <xf numFmtId="0" fontId="5" fillId="0" borderId="3" xfId="1" applyFont="1" applyBorder="1" applyAlignment="1">
      <alignment vertical="center" wrapText="1"/>
    </xf>
    <xf numFmtId="0" fontId="2" fillId="3" borderId="8" xfId="1" applyFill="1" applyBorder="1">
      <alignment vertical="center"/>
    </xf>
    <xf numFmtId="178" fontId="0" fillId="0" borderId="1" xfId="0" applyNumberFormat="1" applyFill="1" applyBorder="1" applyAlignment="1" applyProtection="1">
      <alignment horizontal="center" vertical="center"/>
      <protection locked="0"/>
    </xf>
    <xf numFmtId="178" fontId="0" fillId="6" borderId="3" xfId="0" applyNumberFormat="1" applyFill="1" applyBorder="1" applyAlignment="1" applyProtection="1">
      <alignment horizontal="left" vertical="center"/>
      <protection locked="0"/>
    </xf>
    <xf numFmtId="0" fontId="0" fillId="8" borderId="1" xfId="0" applyFill="1" applyBorder="1" applyAlignment="1">
      <alignment horizontal="center" vertical="center" wrapText="1"/>
    </xf>
    <xf numFmtId="0" fontId="0" fillId="8" borderId="1" xfId="0" applyFill="1" applyBorder="1" applyAlignment="1">
      <alignment horizontal="center" vertical="center"/>
    </xf>
    <xf numFmtId="0" fontId="0" fillId="5" borderId="1" xfId="0"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center" vertical="center"/>
    </xf>
    <xf numFmtId="0" fontId="0" fillId="8" borderId="2" xfId="0" applyFill="1" applyBorder="1" applyAlignment="1">
      <alignment horizontal="center" vertical="center" wrapText="1"/>
    </xf>
    <xf numFmtId="0" fontId="0" fillId="0" borderId="1" xfId="0" applyBorder="1" applyAlignment="1">
      <alignment horizontal="center" vertical="center"/>
    </xf>
    <xf numFmtId="0" fontId="0" fillId="0" borderId="6" xfId="0" applyBorder="1" applyAlignment="1">
      <alignment horizontal="center" vertical="center"/>
    </xf>
    <xf numFmtId="0" fontId="0" fillId="8" borderId="4" xfId="0" applyFill="1" applyBorder="1" applyAlignment="1">
      <alignment horizontal="center" vertical="center"/>
    </xf>
    <xf numFmtId="0" fontId="0" fillId="0" borderId="5"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177" fontId="0" fillId="7" borderId="9" xfId="0" applyNumberFormat="1" applyFill="1" applyBorder="1" applyAlignment="1" applyProtection="1">
      <alignment horizontal="center" vertical="center"/>
      <protection locked="0"/>
    </xf>
    <xf numFmtId="177" fontId="0" fillId="7" borderId="10" xfId="0" applyNumberFormat="1" applyFill="1" applyBorder="1" applyAlignment="1" applyProtection="1">
      <alignment horizontal="center" vertical="center"/>
      <protection locked="0"/>
    </xf>
    <xf numFmtId="177" fontId="0" fillId="7" borderId="11" xfId="0" applyNumberFormat="1" applyFill="1" applyBorder="1" applyAlignment="1" applyProtection="1">
      <alignment horizontal="center" vertical="center"/>
      <protection locked="0"/>
    </xf>
    <xf numFmtId="0" fontId="6" fillId="0" borderId="7" xfId="0" applyFont="1" applyBorder="1" applyAlignment="1">
      <alignment horizontal="center" vertical="center"/>
    </xf>
    <xf numFmtId="0" fontId="6" fillId="0" borderId="3" xfId="0" applyFont="1"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8" fillId="0" borderId="1" xfId="0" applyFont="1" applyBorder="1" applyAlignment="1">
      <alignment horizontal="center" vertical="center" wrapText="1"/>
    </xf>
    <xf numFmtId="0" fontId="8" fillId="0" borderId="1" xfId="0" applyFont="1" applyBorder="1" applyAlignment="1">
      <alignment horizontal="center" vertical="center"/>
    </xf>
    <xf numFmtId="0" fontId="8" fillId="0" borderId="8" xfId="0" applyFont="1" applyBorder="1" applyAlignment="1">
      <alignment horizontal="center" vertical="center"/>
    </xf>
    <xf numFmtId="0" fontId="0" fillId="0" borderId="15" xfId="0" applyBorder="1" applyAlignment="1">
      <alignment horizontal="center" vertical="center"/>
    </xf>
    <xf numFmtId="0" fontId="0" fillId="8" borderId="26" xfId="0" applyFill="1" applyBorder="1" applyAlignment="1" applyProtection="1">
      <alignment horizontal="center" vertical="center"/>
      <protection locked="0"/>
    </xf>
    <xf numFmtId="0" fontId="0" fillId="8" borderId="27" xfId="0" applyFill="1" applyBorder="1" applyAlignment="1" applyProtection="1">
      <alignment horizontal="center" vertical="center"/>
      <protection locked="0"/>
    </xf>
    <xf numFmtId="0" fontId="0" fillId="8" borderId="28" xfId="0" applyFill="1" applyBorder="1" applyAlignment="1" applyProtection="1">
      <alignment horizontal="center" vertical="center"/>
      <protection locked="0"/>
    </xf>
    <xf numFmtId="177" fontId="0" fillId="7" borderId="23" xfId="0" applyNumberFormat="1" applyFill="1" applyBorder="1" applyAlignment="1">
      <alignment horizontal="left" vertical="center" wrapText="1"/>
    </xf>
    <xf numFmtId="0" fontId="0" fillId="3" borderId="1" xfId="0" applyFill="1" applyBorder="1" applyAlignment="1">
      <alignment horizontal="center" vertical="center"/>
    </xf>
    <xf numFmtId="0" fontId="0" fillId="3" borderId="16" xfId="0" applyFill="1" applyBorder="1" applyAlignment="1">
      <alignment horizontal="center" vertical="center"/>
    </xf>
    <xf numFmtId="0" fontId="0" fillId="3" borderId="22" xfId="0" applyFill="1" applyBorder="1" applyAlignment="1">
      <alignment horizontal="center" vertical="center"/>
    </xf>
    <xf numFmtId="0" fontId="0" fillId="3" borderId="20" xfId="0" applyFill="1" applyBorder="1" applyAlignment="1">
      <alignment horizontal="center" vertical="center"/>
    </xf>
    <xf numFmtId="0" fontId="0" fillId="3" borderId="21" xfId="0" applyFill="1" applyBorder="1" applyAlignment="1">
      <alignment horizontal="center" vertical="center"/>
    </xf>
    <xf numFmtId="0" fontId="0" fillId="7" borderId="2" xfId="0" applyFill="1" applyBorder="1" applyAlignment="1">
      <alignment horizontal="center" vertical="center" wrapText="1"/>
    </xf>
    <xf numFmtId="0" fontId="0" fillId="7" borderId="3" xfId="0" applyFill="1" applyBorder="1" applyAlignment="1">
      <alignment horizontal="center" vertical="center" wrapText="1"/>
    </xf>
    <xf numFmtId="0" fontId="2" fillId="4" borderId="2" xfId="1" applyFill="1" applyBorder="1" applyAlignment="1">
      <alignment horizontal="left" vertical="center"/>
    </xf>
    <xf numFmtId="0" fontId="2" fillId="4" borderId="3" xfId="1" applyFill="1" applyBorder="1" applyAlignment="1">
      <alignment horizontal="left" vertical="center"/>
    </xf>
  </cellXfs>
  <cellStyles count="4">
    <cellStyle name="ハイパーリンク" xfId="3" builtinId="8"/>
    <cellStyle name="桁区切り 2" xfId="2" xr:uid="{2CC8A527-73FF-094A-8170-FFB4C72B2B71}"/>
    <cellStyle name="標準" xfId="0" builtinId="0"/>
    <cellStyle name="標準 2" xfId="1" xr:uid="{D4ADA01E-DD79-B843-97B3-38DCFA64E69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63501</xdr:colOff>
      <xdr:row>2</xdr:row>
      <xdr:rowOff>25400</xdr:rowOff>
    </xdr:from>
    <xdr:to>
      <xdr:col>36</xdr:col>
      <xdr:colOff>101601</xdr:colOff>
      <xdr:row>22</xdr:row>
      <xdr:rowOff>112148</xdr:rowOff>
    </xdr:to>
    <xdr:pic>
      <xdr:nvPicPr>
        <xdr:cNvPr id="2" name="図 1">
          <a:extLst>
            <a:ext uri="{FF2B5EF4-FFF2-40B4-BE49-F238E27FC236}">
              <a16:creationId xmlns:a16="http://schemas.microsoft.com/office/drawing/2014/main" id="{1C81A3AA-2801-D94D-BA98-A45550E1C38C}"/>
            </a:ext>
          </a:extLst>
        </xdr:cNvPr>
        <xdr:cNvPicPr>
          <a:picLocks noChangeAspect="1"/>
        </xdr:cNvPicPr>
      </xdr:nvPicPr>
      <xdr:blipFill>
        <a:blip xmlns:r="http://schemas.openxmlformats.org/officeDocument/2006/relationships" r:embed="rId1"/>
        <a:stretch>
          <a:fillRect/>
        </a:stretch>
      </xdr:blipFill>
      <xdr:spPr>
        <a:xfrm>
          <a:off x="304801" y="1041400"/>
          <a:ext cx="8483600" cy="5166748"/>
        </a:xfrm>
        <a:prstGeom prst="rect">
          <a:avLst/>
        </a:prstGeom>
        <a:ln>
          <a:solidFill>
            <a:sysClr val="windowText" lastClr="000000"/>
          </a:solidFill>
        </a:ln>
      </xdr:spPr>
    </xdr:pic>
    <xdr:clientData/>
  </xdr:twoCellAnchor>
  <xdr:twoCellAnchor>
    <xdr:from>
      <xdr:col>1</xdr:col>
      <xdr:colOff>76200</xdr:colOff>
      <xdr:row>2</xdr:row>
      <xdr:rowOff>50800</xdr:rowOff>
    </xdr:from>
    <xdr:to>
      <xdr:col>36</xdr:col>
      <xdr:colOff>76200</xdr:colOff>
      <xdr:row>10</xdr:row>
      <xdr:rowOff>228600</xdr:rowOff>
    </xdr:to>
    <xdr:sp macro="" textlink="">
      <xdr:nvSpPr>
        <xdr:cNvPr id="3" name="正方形/長方形 2">
          <a:extLst>
            <a:ext uri="{FF2B5EF4-FFF2-40B4-BE49-F238E27FC236}">
              <a16:creationId xmlns:a16="http://schemas.microsoft.com/office/drawing/2014/main" id="{FA5F8C19-277F-BB41-B604-621D095CDB35}"/>
            </a:ext>
          </a:extLst>
        </xdr:cNvPr>
        <xdr:cNvSpPr/>
      </xdr:nvSpPr>
      <xdr:spPr>
        <a:xfrm>
          <a:off x="317500" y="558800"/>
          <a:ext cx="8445500" cy="22098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進行用エクセル</a:t>
          </a:r>
          <a:endParaRPr kumimoji="1" lang="en-US" altLang="ja-JP" sz="1100"/>
        </a:p>
        <a:p>
          <a:pPr algn="ctr"/>
          <a:r>
            <a:rPr kumimoji="1" lang="ja-JP" altLang="en-US" sz="1100"/>
            <a:t>（本エクセル）</a:t>
          </a:r>
        </a:p>
      </xdr:txBody>
    </xdr:sp>
    <xdr:clientData/>
  </xdr:twoCellAnchor>
  <xdr:twoCellAnchor>
    <xdr:from>
      <xdr:col>1</xdr:col>
      <xdr:colOff>76200</xdr:colOff>
      <xdr:row>11</xdr:row>
      <xdr:rowOff>25400</xdr:rowOff>
    </xdr:from>
    <xdr:to>
      <xdr:col>36</xdr:col>
      <xdr:colOff>76200</xdr:colOff>
      <xdr:row>22</xdr:row>
      <xdr:rowOff>88900</xdr:rowOff>
    </xdr:to>
    <xdr:sp macro="" textlink="">
      <xdr:nvSpPr>
        <xdr:cNvPr id="4" name="正方形/長方形 3">
          <a:extLst>
            <a:ext uri="{FF2B5EF4-FFF2-40B4-BE49-F238E27FC236}">
              <a16:creationId xmlns:a16="http://schemas.microsoft.com/office/drawing/2014/main" id="{91624287-7572-7D46-926A-29047A2F5CEA}"/>
            </a:ext>
          </a:extLst>
        </xdr:cNvPr>
        <xdr:cNvSpPr/>
      </xdr:nvSpPr>
      <xdr:spPr>
        <a:xfrm>
          <a:off x="317500" y="2819400"/>
          <a:ext cx="8445500" cy="28575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カード表示用エクセル</a:t>
          </a:r>
        </a:p>
      </xdr:txBody>
    </xdr:sp>
    <xdr:clientData/>
  </xdr:twoCellAnchor>
  <xdr:twoCellAnchor editAs="oneCell">
    <xdr:from>
      <xdr:col>2</xdr:col>
      <xdr:colOff>0</xdr:colOff>
      <xdr:row>26</xdr:row>
      <xdr:rowOff>0</xdr:rowOff>
    </xdr:from>
    <xdr:to>
      <xdr:col>21</xdr:col>
      <xdr:colOff>114300</xdr:colOff>
      <xdr:row>33</xdr:row>
      <xdr:rowOff>55948</xdr:rowOff>
    </xdr:to>
    <xdr:pic>
      <xdr:nvPicPr>
        <xdr:cNvPr id="5" name="図 4">
          <a:extLst>
            <a:ext uri="{FF2B5EF4-FFF2-40B4-BE49-F238E27FC236}">
              <a16:creationId xmlns:a16="http://schemas.microsoft.com/office/drawing/2014/main" id="{8B4FD3F5-0509-7B43-8A29-64DC6F83082C}"/>
            </a:ext>
          </a:extLst>
        </xdr:cNvPr>
        <xdr:cNvPicPr>
          <a:picLocks noChangeAspect="1"/>
        </xdr:cNvPicPr>
      </xdr:nvPicPr>
      <xdr:blipFill>
        <a:blip xmlns:r="http://schemas.openxmlformats.org/officeDocument/2006/relationships" r:embed="rId2"/>
        <a:stretch>
          <a:fillRect/>
        </a:stretch>
      </xdr:blipFill>
      <xdr:spPr>
        <a:xfrm>
          <a:off x="482600" y="7366000"/>
          <a:ext cx="4699000" cy="1833948"/>
        </a:xfrm>
        <a:prstGeom prst="rect">
          <a:avLst/>
        </a:prstGeom>
      </xdr:spPr>
    </xdr:pic>
    <xdr:clientData/>
  </xdr:twoCellAnchor>
  <xdr:twoCellAnchor>
    <xdr:from>
      <xdr:col>8</xdr:col>
      <xdr:colOff>177800</xdr:colOff>
      <xdr:row>29</xdr:row>
      <xdr:rowOff>25400</xdr:rowOff>
    </xdr:from>
    <xdr:to>
      <xdr:col>13</xdr:col>
      <xdr:colOff>12700</xdr:colOff>
      <xdr:row>32</xdr:row>
      <xdr:rowOff>241300</xdr:rowOff>
    </xdr:to>
    <xdr:sp macro="" textlink="">
      <xdr:nvSpPr>
        <xdr:cNvPr id="6" name="正方形/長方形 5">
          <a:extLst>
            <a:ext uri="{FF2B5EF4-FFF2-40B4-BE49-F238E27FC236}">
              <a16:creationId xmlns:a16="http://schemas.microsoft.com/office/drawing/2014/main" id="{480AAD29-C012-574F-86D5-24D8FC5179FC}"/>
            </a:ext>
          </a:extLst>
        </xdr:cNvPr>
        <xdr:cNvSpPr/>
      </xdr:nvSpPr>
      <xdr:spPr>
        <a:xfrm>
          <a:off x="2108200" y="8153400"/>
          <a:ext cx="1041400" cy="9779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半角数字で</a:t>
          </a:r>
          <a:endParaRPr kumimoji="1" lang="en-US" altLang="ja-JP" sz="1100"/>
        </a:p>
        <a:p>
          <a:pPr algn="ctr"/>
          <a:r>
            <a:rPr kumimoji="1" lang="ja-JP" altLang="en-US" sz="1100"/>
            <a:t>入力</a:t>
          </a:r>
        </a:p>
      </xdr:txBody>
    </xdr:sp>
    <xdr:clientData/>
  </xdr:twoCellAnchor>
  <xdr:twoCellAnchor>
    <xdr:from>
      <xdr:col>19</xdr:col>
      <xdr:colOff>88900</xdr:colOff>
      <xdr:row>29</xdr:row>
      <xdr:rowOff>50800</xdr:rowOff>
    </xdr:from>
    <xdr:to>
      <xdr:col>21</xdr:col>
      <xdr:colOff>88900</xdr:colOff>
      <xdr:row>30</xdr:row>
      <xdr:rowOff>38100</xdr:rowOff>
    </xdr:to>
    <xdr:sp macro="" textlink="">
      <xdr:nvSpPr>
        <xdr:cNvPr id="7" name="正方形/長方形 6">
          <a:extLst>
            <a:ext uri="{FF2B5EF4-FFF2-40B4-BE49-F238E27FC236}">
              <a16:creationId xmlns:a16="http://schemas.microsoft.com/office/drawing/2014/main" id="{C07752AF-0B74-764D-B029-0E3C5C366A63}"/>
            </a:ext>
          </a:extLst>
        </xdr:cNvPr>
        <xdr:cNvSpPr/>
      </xdr:nvSpPr>
      <xdr:spPr>
        <a:xfrm>
          <a:off x="4673600" y="8178800"/>
          <a:ext cx="482600" cy="2413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入力</a:t>
          </a:r>
        </a:p>
      </xdr:txBody>
    </xdr:sp>
    <xdr:clientData/>
  </xdr:twoCellAnchor>
  <xdr:twoCellAnchor>
    <xdr:from>
      <xdr:col>19</xdr:col>
      <xdr:colOff>88900</xdr:colOff>
      <xdr:row>31</xdr:row>
      <xdr:rowOff>50800</xdr:rowOff>
    </xdr:from>
    <xdr:to>
      <xdr:col>21</xdr:col>
      <xdr:colOff>88900</xdr:colOff>
      <xdr:row>32</xdr:row>
      <xdr:rowOff>38100</xdr:rowOff>
    </xdr:to>
    <xdr:sp macro="" textlink="">
      <xdr:nvSpPr>
        <xdr:cNvPr id="8" name="正方形/長方形 7">
          <a:extLst>
            <a:ext uri="{FF2B5EF4-FFF2-40B4-BE49-F238E27FC236}">
              <a16:creationId xmlns:a16="http://schemas.microsoft.com/office/drawing/2014/main" id="{9226BD20-2EE8-8B48-BCFC-7C84BA50C01C}"/>
            </a:ext>
          </a:extLst>
        </xdr:cNvPr>
        <xdr:cNvSpPr/>
      </xdr:nvSpPr>
      <xdr:spPr>
        <a:xfrm>
          <a:off x="4673600" y="8686800"/>
          <a:ext cx="482600" cy="2413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入力</a:t>
          </a:r>
        </a:p>
      </xdr:txBody>
    </xdr:sp>
    <xdr:clientData/>
  </xdr:twoCellAnchor>
  <xdr:twoCellAnchor editAs="oneCell">
    <xdr:from>
      <xdr:col>2</xdr:col>
      <xdr:colOff>0</xdr:colOff>
      <xdr:row>43</xdr:row>
      <xdr:rowOff>0</xdr:rowOff>
    </xdr:from>
    <xdr:to>
      <xdr:col>44</xdr:col>
      <xdr:colOff>0</xdr:colOff>
      <xdr:row>49</xdr:row>
      <xdr:rowOff>238633</xdr:rowOff>
    </xdr:to>
    <xdr:pic>
      <xdr:nvPicPr>
        <xdr:cNvPr id="9" name="図 8">
          <a:extLst>
            <a:ext uri="{FF2B5EF4-FFF2-40B4-BE49-F238E27FC236}">
              <a16:creationId xmlns:a16="http://schemas.microsoft.com/office/drawing/2014/main" id="{C4D8849B-BECA-4041-A372-C1E8300165B7}"/>
            </a:ext>
          </a:extLst>
        </xdr:cNvPr>
        <xdr:cNvPicPr>
          <a:picLocks noChangeAspect="1"/>
        </xdr:cNvPicPr>
      </xdr:nvPicPr>
      <xdr:blipFill>
        <a:blip xmlns:r="http://schemas.openxmlformats.org/officeDocument/2006/relationships" r:embed="rId3"/>
        <a:stretch>
          <a:fillRect/>
        </a:stretch>
      </xdr:blipFill>
      <xdr:spPr>
        <a:xfrm>
          <a:off x="482600" y="9398000"/>
          <a:ext cx="10121900" cy="1762633"/>
        </a:xfrm>
        <a:prstGeom prst="rect">
          <a:avLst/>
        </a:prstGeom>
      </xdr:spPr>
    </xdr:pic>
    <xdr:clientData/>
  </xdr:twoCellAnchor>
  <xdr:twoCellAnchor>
    <xdr:from>
      <xdr:col>8</xdr:col>
      <xdr:colOff>127000</xdr:colOff>
      <xdr:row>43</xdr:row>
      <xdr:rowOff>0</xdr:rowOff>
    </xdr:from>
    <xdr:to>
      <xdr:col>18</xdr:col>
      <xdr:colOff>0</xdr:colOff>
      <xdr:row>44</xdr:row>
      <xdr:rowOff>12700</xdr:rowOff>
    </xdr:to>
    <xdr:sp macro="" textlink="">
      <xdr:nvSpPr>
        <xdr:cNvPr id="10" name="正方形/長方形 9">
          <a:extLst>
            <a:ext uri="{FF2B5EF4-FFF2-40B4-BE49-F238E27FC236}">
              <a16:creationId xmlns:a16="http://schemas.microsoft.com/office/drawing/2014/main" id="{75261596-29D8-6944-9A23-BDED28486314}"/>
            </a:ext>
          </a:extLst>
        </xdr:cNvPr>
        <xdr:cNvSpPr/>
      </xdr:nvSpPr>
      <xdr:spPr>
        <a:xfrm>
          <a:off x="2057400" y="10947400"/>
          <a:ext cx="2286000" cy="2667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上昇ポイントを表示</a:t>
          </a:r>
        </a:p>
      </xdr:txBody>
    </xdr:sp>
    <xdr:clientData/>
  </xdr:twoCellAnchor>
  <xdr:twoCellAnchor>
    <xdr:from>
      <xdr:col>21</xdr:col>
      <xdr:colOff>190500</xdr:colOff>
      <xdr:row>43</xdr:row>
      <xdr:rowOff>0</xdr:rowOff>
    </xdr:from>
    <xdr:to>
      <xdr:col>30</xdr:col>
      <xdr:colOff>190500</xdr:colOff>
      <xdr:row>43</xdr:row>
      <xdr:rowOff>228600</xdr:rowOff>
    </xdr:to>
    <xdr:sp macro="" textlink="">
      <xdr:nvSpPr>
        <xdr:cNvPr id="11" name="正方形/長方形 10">
          <a:extLst>
            <a:ext uri="{FF2B5EF4-FFF2-40B4-BE49-F238E27FC236}">
              <a16:creationId xmlns:a16="http://schemas.microsoft.com/office/drawing/2014/main" id="{72FFF2CD-CD7D-784A-8B31-0912AEE92407}"/>
            </a:ext>
          </a:extLst>
        </xdr:cNvPr>
        <xdr:cNvSpPr/>
      </xdr:nvSpPr>
      <xdr:spPr>
        <a:xfrm>
          <a:off x="5257800" y="9398000"/>
          <a:ext cx="2171700" cy="2286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下落・中間ポイントを表示</a:t>
          </a:r>
        </a:p>
      </xdr:txBody>
    </xdr:sp>
    <xdr:clientData/>
  </xdr:twoCellAnchor>
  <xdr:twoCellAnchor>
    <xdr:from>
      <xdr:col>32</xdr:col>
      <xdr:colOff>215900</xdr:colOff>
      <xdr:row>43</xdr:row>
      <xdr:rowOff>0</xdr:rowOff>
    </xdr:from>
    <xdr:to>
      <xdr:col>44</xdr:col>
      <xdr:colOff>0</xdr:colOff>
      <xdr:row>43</xdr:row>
      <xdr:rowOff>241300</xdr:rowOff>
    </xdr:to>
    <xdr:sp macro="" textlink="">
      <xdr:nvSpPr>
        <xdr:cNvPr id="12" name="正方形/長方形 11">
          <a:extLst>
            <a:ext uri="{FF2B5EF4-FFF2-40B4-BE49-F238E27FC236}">
              <a16:creationId xmlns:a16="http://schemas.microsoft.com/office/drawing/2014/main" id="{B9358917-A616-194F-9E91-C4AE4E828012}"/>
            </a:ext>
          </a:extLst>
        </xdr:cNvPr>
        <xdr:cNvSpPr/>
      </xdr:nvSpPr>
      <xdr:spPr>
        <a:xfrm>
          <a:off x="7937500" y="9398000"/>
          <a:ext cx="2679700" cy="241300"/>
        </a:xfrm>
        <a:prstGeom prst="rect">
          <a:avLst/>
        </a:prstGeom>
        <a:solidFill>
          <a:schemeClr val="accent1">
            <a:alpha val="7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上昇・最終ポイント、勝利判定を表示</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cthuwebdice.session.jp/dic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5016B-6578-ED4D-945C-60D2CB2CFC00}">
  <dimension ref="A1:I64"/>
  <sheetViews>
    <sheetView showGridLines="0" workbookViewId="0"/>
  </sheetViews>
  <sheetFormatPr baseColWidth="10" defaultColWidth="2.7109375" defaultRowHeight="20"/>
  <cols>
    <col min="1" max="16384" width="2.7109375" style="37"/>
  </cols>
  <sheetData>
    <row r="1" spans="1:2">
      <c r="A1" s="37" t="s">
        <v>0</v>
      </c>
    </row>
    <row r="2" spans="1:2">
      <c r="B2" s="37" t="s">
        <v>1</v>
      </c>
    </row>
    <row r="25" spans="1:2">
      <c r="A25" s="37" t="s">
        <v>2</v>
      </c>
    </row>
    <row r="26" spans="1:2">
      <c r="B26" s="37" t="s">
        <v>3</v>
      </c>
    </row>
    <row r="35" spans="1:9">
      <c r="C35" s="37" t="s">
        <v>4</v>
      </c>
    </row>
    <row r="36" spans="1:9">
      <c r="C36" s="37" t="s">
        <v>5</v>
      </c>
    </row>
    <row r="37" spans="1:9" ht="21" thickBot="1">
      <c r="D37" s="37" t="s">
        <v>6</v>
      </c>
      <c r="I37" s="38" t="s">
        <v>7</v>
      </c>
    </row>
    <row r="38" spans="1:9" ht="21" thickBot="1">
      <c r="D38" s="37" t="s">
        <v>8</v>
      </c>
      <c r="I38" s="39">
        <f ca="1">RANDBETWEEN(1,6)</f>
        <v>5</v>
      </c>
    </row>
    <row r="40" spans="1:9">
      <c r="A40" s="37" t="s">
        <v>9</v>
      </c>
    </row>
    <row r="41" spans="1:9">
      <c r="B41" s="37" t="s">
        <v>10</v>
      </c>
    </row>
    <row r="42" spans="1:9">
      <c r="A42" s="37" t="s">
        <v>11</v>
      </c>
      <c r="B42" s="37" t="s">
        <v>12</v>
      </c>
    </row>
    <row r="43" spans="1:9">
      <c r="B43" s="37" t="s">
        <v>13</v>
      </c>
    </row>
    <row r="64" spans="2:2">
      <c r="B64" s="18"/>
    </row>
  </sheetData>
  <phoneticPr fontId="1"/>
  <hyperlinks>
    <hyperlink ref="I37" r:id="rId1" xr:uid="{381C19D1-17F3-894F-ACBE-6135E9BBF35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82884-A59B-2E4D-8E65-1329740696B2}">
  <dimension ref="A1:R41"/>
  <sheetViews>
    <sheetView showGridLines="0" tabSelected="1" workbookViewId="0">
      <pane xSplit="2" ySplit="2" topLeftCell="C3" activePane="bottomRight" state="frozen"/>
      <selection pane="topRight" activeCell="D37" sqref="D37"/>
      <selection pane="bottomLeft" activeCell="D37" sqref="D37"/>
      <selection pane="bottomRight" activeCell="A3" sqref="A3:A8"/>
    </sheetView>
  </sheetViews>
  <sheetFormatPr baseColWidth="10" defaultColWidth="10.7109375" defaultRowHeight="20" outlineLevelRow="1" outlineLevelCol="1"/>
  <cols>
    <col min="1" max="1" width="10.7109375" style="18"/>
    <col min="2" max="2" width="8" style="18" bestFit="1" customWidth="1"/>
    <col min="3" max="3" width="6.85546875" style="18" bestFit="1" customWidth="1"/>
    <col min="4" max="4" width="9.5703125" style="18" customWidth="1"/>
    <col min="5" max="5" width="35.7109375" style="18" customWidth="1"/>
    <col min="6" max="7" width="15.7109375" style="18" hidden="1" customWidth="1" outlineLevel="1"/>
    <col min="8" max="8" width="10.7109375" style="18" collapsed="1"/>
    <col min="9" max="9" width="19.5703125" style="18" customWidth="1" collapsed="1"/>
    <col min="10" max="11" width="15.7109375" style="18" hidden="1" customWidth="1" outlineLevel="1"/>
    <col min="12" max="12" width="6.85546875" style="18" bestFit="1" customWidth="1" collapsed="1"/>
    <col min="13" max="13" width="9.5703125" style="18" bestFit="1" customWidth="1"/>
    <col min="14" max="14" width="35.7109375" style="18" customWidth="1"/>
    <col min="15" max="16" width="15.7109375" style="18" hidden="1" customWidth="1" outlineLevel="1"/>
    <col min="17" max="17" width="10.7109375" style="18" hidden="1" customWidth="1" outlineLevel="1"/>
    <col min="18" max="18" width="10.7109375" style="18" collapsed="1"/>
    <col min="19" max="16384" width="10.7109375" style="18"/>
  </cols>
  <sheetData>
    <row r="1" spans="1:17" ht="21" customHeight="1" thickTop="1" thickBot="1">
      <c r="A1" s="82" t="s">
        <v>14</v>
      </c>
      <c r="B1" s="83"/>
      <c r="C1" s="64" t="s">
        <v>15</v>
      </c>
      <c r="D1" s="64"/>
      <c r="E1" s="64"/>
      <c r="F1" s="64"/>
      <c r="G1" s="68" t="s">
        <v>16</v>
      </c>
      <c r="H1" s="95" t="s">
        <v>17</v>
      </c>
      <c r="I1" s="96"/>
      <c r="J1" s="68" t="s">
        <v>18</v>
      </c>
      <c r="K1" s="68" t="s">
        <v>19</v>
      </c>
      <c r="L1" s="65" t="s">
        <v>20</v>
      </c>
      <c r="M1" s="65"/>
      <c r="N1" s="66"/>
      <c r="O1" s="66"/>
      <c r="P1" s="85" t="s">
        <v>21</v>
      </c>
      <c r="Q1" s="91" t="s">
        <v>22</v>
      </c>
    </row>
    <row r="2" spans="1:17" ht="23" thickTop="1" thickBot="1">
      <c r="A2" s="83"/>
      <c r="B2" s="84"/>
      <c r="C2" s="20" t="s">
        <v>23</v>
      </c>
      <c r="D2" s="26" t="s">
        <v>24</v>
      </c>
      <c r="E2" s="49" t="s">
        <v>25</v>
      </c>
      <c r="F2" s="52" t="s">
        <v>16</v>
      </c>
      <c r="G2" s="69"/>
      <c r="H2" s="36" t="s">
        <v>24</v>
      </c>
      <c r="I2" s="36" t="s">
        <v>25</v>
      </c>
      <c r="J2" s="69"/>
      <c r="K2" s="69"/>
      <c r="L2" s="21" t="s">
        <v>23</v>
      </c>
      <c r="M2" s="28" t="s">
        <v>24</v>
      </c>
      <c r="N2" s="50" t="s">
        <v>25</v>
      </c>
      <c r="O2" s="56" t="s">
        <v>16</v>
      </c>
      <c r="P2" s="81"/>
      <c r="Q2" s="91"/>
    </row>
    <row r="3" spans="1:17" ht="22" thickTop="1" thickBot="1">
      <c r="A3" s="67" t="s">
        <v>26</v>
      </c>
      <c r="B3" s="86" t="s">
        <v>27</v>
      </c>
      <c r="C3" s="40" t="s">
        <v>28</v>
      </c>
      <c r="D3" s="42">
        <v>1</v>
      </c>
      <c r="E3" s="55" t="str">
        <f>VLOOKUP($D3,【カード一覧】!$B$3:$C$16,2,FALSE)</f>
        <v>教育：不審メールは開いちゃダメよ！</v>
      </c>
      <c r="F3" s="43" t="e">
        <f>VLOOKUP($H$3*14+$D3,【計算リスト】!$D$2:$E$85,2,FALSE)</f>
        <v>#N/A</v>
      </c>
      <c r="G3" s="71" t="e">
        <f>SUM(F3:F5)</f>
        <v>#N/A</v>
      </c>
      <c r="H3" s="73"/>
      <c r="I3" s="89" t="e">
        <f>VLOOKUP($H3,【計算リスト】!$A$2:$B$85,2,FALSE)</f>
        <v>#N/A</v>
      </c>
      <c r="J3" s="76" t="e">
        <f>VLOOKUP($H$3,【計算リスト】!$A$2:$C$85,3,FALSE)</f>
        <v>#N/A</v>
      </c>
      <c r="K3" s="78" t="e">
        <f>30000+J3+G3</f>
        <v>#N/A</v>
      </c>
      <c r="L3" s="19" t="s">
        <v>28</v>
      </c>
      <c r="M3" s="46"/>
      <c r="N3" s="61" t="e">
        <f>VLOOKUP($M3,【カード一覧】!$F$3:$G$14,2,FALSE)</f>
        <v>#N/A</v>
      </c>
      <c r="O3" s="27" t="e">
        <f>VLOOKUP($H$3*14+$M3,【計算リスト】!$F$2:$G$85,2,FALSE)</f>
        <v>#N/A</v>
      </c>
      <c r="P3" s="79" t="e">
        <f>K3+SUM(O3:O5)</f>
        <v>#N/A</v>
      </c>
      <c r="Q3" s="92" t="e" cm="1">
        <f t="array" ref="Q3">_xlfn.IFS(P3&gt;P6,B3,P3&lt;P6,B6,P3=P6,"引き分け")</f>
        <v>#N/A</v>
      </c>
    </row>
    <row r="4" spans="1:17" ht="22" thickTop="1" thickBot="1">
      <c r="A4" s="67"/>
      <c r="B4" s="87"/>
      <c r="C4" s="41" t="s">
        <v>29</v>
      </c>
      <c r="D4" s="44">
        <v>2</v>
      </c>
      <c r="E4" s="55" t="str">
        <f>VLOOKUP($D4,【カード一覧】!$B$3:$C$16,2,FALSE)</f>
        <v>教育：複雑なパスワードにしてよね！</v>
      </c>
      <c r="F4" s="43" t="e">
        <f>VLOOKUP($H$3*14+$D4,【計算リスト】!$D$2:$E$85,2,FALSE)</f>
        <v>#N/A</v>
      </c>
      <c r="G4" s="72"/>
      <c r="H4" s="74"/>
      <c r="I4" s="89"/>
      <c r="J4" s="77"/>
      <c r="K4" s="68"/>
      <c r="L4" s="51" t="s">
        <v>29</v>
      </c>
      <c r="M4" s="47"/>
      <c r="N4" s="61" t="e">
        <f>VLOOKUP($M4,【カード一覧】!$F$3:$G$14,2,FALSE)</f>
        <v>#N/A</v>
      </c>
      <c r="O4" s="27" t="e">
        <f>VLOOKUP($H$3*14+$M4,【計算リスト】!$F$2:$G$85,2,FALSE)</f>
        <v>#N/A</v>
      </c>
      <c r="P4" s="80"/>
      <c r="Q4" s="91"/>
    </row>
    <row r="5" spans="1:17" ht="22" thickTop="1" thickBot="1">
      <c r="A5" s="67"/>
      <c r="B5" s="87"/>
      <c r="C5" s="41" t="s">
        <v>30</v>
      </c>
      <c r="D5" s="44">
        <v>3</v>
      </c>
      <c r="E5" s="55" t="str">
        <f>VLOOKUP($D5,【カード一覧】!$B$3:$C$16,2,FALSE)</f>
        <v>教育：ウイルス対策ソフトの定義ファイルを最新に更新よん！</v>
      </c>
      <c r="F5" s="43" t="e">
        <f>VLOOKUP($H$3*14+$D5,【計算リスト】!$D$2:$E$85,2,FALSE)</f>
        <v>#N/A</v>
      </c>
      <c r="G5" s="72"/>
      <c r="H5" s="74"/>
      <c r="I5" s="89"/>
      <c r="J5" s="77"/>
      <c r="K5" s="68"/>
      <c r="L5" s="50" t="s">
        <v>31</v>
      </c>
      <c r="M5" s="29" t="s">
        <v>31</v>
      </c>
      <c r="N5" s="57" t="s">
        <v>31</v>
      </c>
      <c r="O5" s="27" t="s">
        <v>31</v>
      </c>
      <c r="P5" s="80"/>
      <c r="Q5" s="91"/>
    </row>
    <row r="6" spans="1:17" ht="22" thickTop="1" thickBot="1">
      <c r="A6" s="67"/>
      <c r="B6" s="87" t="s">
        <v>32</v>
      </c>
      <c r="C6" s="41" t="s">
        <v>28</v>
      </c>
      <c r="D6" s="44">
        <v>4</v>
      </c>
      <c r="E6" s="55" t="str">
        <f>VLOOKUP($D6,【カード一覧】!$B$3:$C$16,2,FALSE)</f>
        <v>教育：USBは差しちゃダメよ！</v>
      </c>
      <c r="F6" s="43" t="e">
        <f>VLOOKUP($H$3*14+$D6,【計算リスト】!$D$2:$E$85,2,FALSE)</f>
        <v>#N/A</v>
      </c>
      <c r="G6" s="72" t="e">
        <f>SUM(F6:F8)</f>
        <v>#N/A</v>
      </c>
      <c r="H6" s="74"/>
      <c r="I6" s="89"/>
      <c r="J6" s="76" t="e">
        <f>VLOOKUP($H$3,【計算リスト】!$A$2:$C$85,3,FALSE)</f>
        <v>#N/A</v>
      </c>
      <c r="K6" s="68" t="e">
        <f>30000+J6+G6</f>
        <v>#N/A</v>
      </c>
      <c r="L6" s="51" t="s">
        <v>28</v>
      </c>
      <c r="M6" s="46"/>
      <c r="N6" s="61" t="e">
        <f>VLOOKUP($M6,【カード一覧】!$F$3:$G$14,2,FALSE)</f>
        <v>#N/A</v>
      </c>
      <c r="O6" s="27" t="e">
        <f>VLOOKUP($H$3*14+$M6,【計算リスト】!$F$2:$G$85,2,FALSE)</f>
        <v>#N/A</v>
      </c>
      <c r="P6" s="80" t="e">
        <f>K6+SUM(O6:O8)</f>
        <v>#N/A</v>
      </c>
      <c r="Q6" s="91"/>
    </row>
    <row r="7" spans="1:17" ht="22" thickTop="1" thickBot="1">
      <c r="A7" s="67"/>
      <c r="B7" s="87"/>
      <c r="C7" s="41" t="s">
        <v>29</v>
      </c>
      <c r="D7" s="44">
        <v>5</v>
      </c>
      <c r="E7" s="55" t="str">
        <f>VLOOKUP($D7,【カード一覧】!$B$3:$C$16,2,FALSE)</f>
        <v>一般顧客向けサイトに2要素認証を導入</v>
      </c>
      <c r="F7" s="43" t="e">
        <f>VLOOKUP($H$3*14+$D7,【計算リスト】!$D$2:$E$85,2,FALSE)</f>
        <v>#N/A</v>
      </c>
      <c r="G7" s="72"/>
      <c r="H7" s="74"/>
      <c r="I7" s="89"/>
      <c r="J7" s="77"/>
      <c r="K7" s="68"/>
      <c r="L7" s="51" t="s">
        <v>29</v>
      </c>
      <c r="M7" s="47"/>
      <c r="N7" s="61" t="e">
        <f>VLOOKUP($M7,【カード一覧】!$F$3:$G$14,2,FALSE)</f>
        <v>#N/A</v>
      </c>
      <c r="O7" s="27" t="e">
        <f>VLOOKUP($H$3*14+$M7,【計算リスト】!$F$2:$G$85,2,FALSE)</f>
        <v>#N/A</v>
      </c>
      <c r="P7" s="80"/>
      <c r="Q7" s="91"/>
    </row>
    <row r="8" spans="1:17" ht="22" thickTop="1" thickBot="1">
      <c r="A8" s="67"/>
      <c r="B8" s="88"/>
      <c r="C8" s="41" t="s">
        <v>30</v>
      </c>
      <c r="D8" s="45">
        <v>6</v>
      </c>
      <c r="E8" s="55" t="str">
        <f>VLOOKUP($D8,【カード一覧】!$B$3:$C$16,2,FALSE)</f>
        <v>工場に監視カメラを設置</v>
      </c>
      <c r="F8" s="43" t="e">
        <f>VLOOKUP($H$3*14+$D8,【計算リスト】!$D$2:$E$85,2,FALSE)</f>
        <v>#N/A</v>
      </c>
      <c r="G8" s="72"/>
      <c r="H8" s="75"/>
      <c r="I8" s="89"/>
      <c r="J8" s="77"/>
      <c r="K8" s="68"/>
      <c r="L8" s="50" t="s">
        <v>31</v>
      </c>
      <c r="M8" s="22" t="s">
        <v>31</v>
      </c>
      <c r="N8" s="57" t="s">
        <v>31</v>
      </c>
      <c r="O8" s="27" t="s">
        <v>31</v>
      </c>
      <c r="P8" s="81"/>
      <c r="Q8" s="91"/>
    </row>
    <row r="9" spans="1:17" ht="22" thickTop="1" thickBot="1">
      <c r="A9" s="62" t="s">
        <v>33</v>
      </c>
      <c r="B9" s="70" t="str">
        <f>$B$3</f>
        <v>チームA</v>
      </c>
      <c r="C9" s="24" t="s">
        <v>28</v>
      </c>
      <c r="D9" s="42">
        <v>7</v>
      </c>
      <c r="E9" s="55" t="str">
        <f>VLOOKUP($D9,【カード一覧】!$B$3:$C$16,2,FALSE)</f>
        <v>外部組織から脅威情報を収集</v>
      </c>
      <c r="F9" s="43" t="e">
        <f>VLOOKUP($H$9*14+$D9,【計算リスト】!$D$2:$E$85,2,FALSE)</f>
        <v>#N/A</v>
      </c>
      <c r="G9" s="71" t="e">
        <f>SUM(F9:F11)</f>
        <v>#N/A</v>
      </c>
      <c r="H9" s="73"/>
      <c r="I9" s="89" t="e">
        <f>VLOOKUP($H9,【計算リスト】!$A$2:$B$85,2,FALSE)</f>
        <v>#N/A</v>
      </c>
      <c r="J9" s="76" t="e">
        <f>VLOOKUP($H$9,【計算リスト】!$A$2:$C$85,3,FALSE)</f>
        <v>#N/A</v>
      </c>
      <c r="K9" s="78" t="e">
        <f>30000+J9+G9</f>
        <v>#N/A</v>
      </c>
      <c r="L9" s="19" t="s">
        <v>28</v>
      </c>
      <c r="M9" s="46"/>
      <c r="N9" s="61" t="e">
        <f>VLOOKUP($M9,【カード一覧】!$F$3:$G$14,2,FALSE)</f>
        <v>#N/A</v>
      </c>
      <c r="O9" s="27" t="e">
        <f>VLOOKUP($H$9*14+$M9,【計算リスト】!$F$2:$G$85,2,FALSE)</f>
        <v>#N/A</v>
      </c>
      <c r="P9" s="79" t="e">
        <f>K9+SUM(O9:O11)</f>
        <v>#N/A</v>
      </c>
      <c r="Q9" s="91" t="e" cm="1">
        <f t="array" ref="Q9">_xlfn.IFS(P9&gt;P12,B9,P9&lt;P12,B12,P9=P12,"引き分け")</f>
        <v>#N/A</v>
      </c>
    </row>
    <row r="10" spans="1:17" ht="22" thickTop="1" thickBot="1">
      <c r="A10" s="62"/>
      <c r="B10" s="63"/>
      <c r="C10" s="25" t="s">
        <v>29</v>
      </c>
      <c r="D10" s="44"/>
      <c r="E10" s="55" t="e">
        <f>VLOOKUP($D10,【カード一覧】!$B$3:$C$16,2,FALSE)</f>
        <v>#N/A</v>
      </c>
      <c r="F10" s="43" t="e">
        <f>VLOOKUP($H$9*14+$D10,【計算リスト】!$D$2:$E$85,2,FALSE)</f>
        <v>#N/A</v>
      </c>
      <c r="G10" s="72"/>
      <c r="H10" s="74"/>
      <c r="I10" s="89"/>
      <c r="J10" s="77"/>
      <c r="K10" s="68"/>
      <c r="L10" s="51" t="s">
        <v>29</v>
      </c>
      <c r="M10" s="47"/>
      <c r="N10" s="61" t="e">
        <f>VLOOKUP($M10,【カード一覧】!$F$3:$G$14,2,FALSE)</f>
        <v>#N/A</v>
      </c>
      <c r="O10" s="27" t="e">
        <f>VLOOKUP($H$9*14+$M10,【計算リスト】!$F$2:$G$85,2,FALSE)</f>
        <v>#N/A</v>
      </c>
      <c r="P10" s="80"/>
      <c r="Q10" s="91"/>
    </row>
    <row r="11" spans="1:17" ht="22" thickTop="1" thickBot="1">
      <c r="A11" s="62"/>
      <c r="B11" s="63"/>
      <c r="C11" s="25" t="s">
        <v>30</v>
      </c>
      <c r="D11" s="44"/>
      <c r="E11" s="55" t="e">
        <f>VLOOKUP($D11,【カード一覧】!$B$3:$C$16,2,FALSE)</f>
        <v>#N/A</v>
      </c>
      <c r="F11" s="43" t="e">
        <f>VLOOKUP($H$9*14+$D11,【計算リスト】!$D$2:$E$85,2,FALSE)</f>
        <v>#N/A</v>
      </c>
      <c r="G11" s="72"/>
      <c r="H11" s="74"/>
      <c r="I11" s="89"/>
      <c r="J11" s="77"/>
      <c r="K11" s="68"/>
      <c r="L11" s="50" t="s">
        <v>31</v>
      </c>
      <c r="M11" s="29" t="s">
        <v>31</v>
      </c>
      <c r="N11" s="57" t="s">
        <v>31</v>
      </c>
      <c r="O11" s="27" t="s">
        <v>31</v>
      </c>
      <c r="P11" s="80"/>
      <c r="Q11" s="91"/>
    </row>
    <row r="12" spans="1:17" ht="22" thickTop="1" thickBot="1">
      <c r="A12" s="62"/>
      <c r="B12" s="63" t="str">
        <f>$B$6</f>
        <v>チームB</v>
      </c>
      <c r="C12" s="25" t="s">
        <v>28</v>
      </c>
      <c r="D12" s="44"/>
      <c r="E12" s="55" t="e">
        <f>VLOOKUP($D12,【カード一覧】!$B$3:$C$16,2,FALSE)</f>
        <v>#N/A</v>
      </c>
      <c r="F12" s="43" t="e">
        <f>VLOOKUP($H$9*14+$D12,【計算リスト】!$D$2:$E$85,2,FALSE)</f>
        <v>#N/A</v>
      </c>
      <c r="G12" s="72" t="e">
        <f>SUM(F12:F14)</f>
        <v>#N/A</v>
      </c>
      <c r="H12" s="74"/>
      <c r="I12" s="89"/>
      <c r="J12" s="76" t="e">
        <f>VLOOKUP($H$9,【計算リスト】!$A$2:$C$85,3,FALSE)</f>
        <v>#N/A</v>
      </c>
      <c r="K12" s="68" t="e">
        <f>30000+J12+G12</f>
        <v>#N/A</v>
      </c>
      <c r="L12" s="51" t="s">
        <v>28</v>
      </c>
      <c r="M12" s="46"/>
      <c r="N12" s="61" t="e">
        <f>VLOOKUP($M12,【カード一覧】!$F$3:$G$14,2,FALSE)</f>
        <v>#N/A</v>
      </c>
      <c r="O12" s="27" t="e">
        <f>VLOOKUP($H$9*14+$M12,【計算リスト】!$F$2:$G$85,2,FALSE)</f>
        <v>#N/A</v>
      </c>
      <c r="P12" s="80" t="e">
        <f>K12+SUM(O12:O14)</f>
        <v>#N/A</v>
      </c>
      <c r="Q12" s="91"/>
    </row>
    <row r="13" spans="1:17" ht="22" thickTop="1" thickBot="1">
      <c r="A13" s="62"/>
      <c r="B13" s="63"/>
      <c r="C13" s="25" t="s">
        <v>29</v>
      </c>
      <c r="D13" s="44"/>
      <c r="E13" s="55" t="e">
        <f>VLOOKUP($D13,【カード一覧】!$B$3:$C$16,2,FALSE)</f>
        <v>#N/A</v>
      </c>
      <c r="F13" s="43" t="e">
        <f>VLOOKUP($H$9*14+$D13,【計算リスト】!$D$2:$E$85,2,FALSE)</f>
        <v>#N/A</v>
      </c>
      <c r="G13" s="72"/>
      <c r="H13" s="74"/>
      <c r="I13" s="89"/>
      <c r="J13" s="77"/>
      <c r="K13" s="68"/>
      <c r="L13" s="51" t="s">
        <v>29</v>
      </c>
      <c r="M13" s="47"/>
      <c r="N13" s="61" t="e">
        <f>VLOOKUP($M13,【カード一覧】!$F$3:$G$14,2,FALSE)</f>
        <v>#N/A</v>
      </c>
      <c r="O13" s="27" t="e">
        <f>VLOOKUP($H$9*14+$M13,【計算リスト】!$F$2:$G$85,2,FALSE)</f>
        <v>#N/A</v>
      </c>
      <c r="P13" s="80"/>
      <c r="Q13" s="91"/>
    </row>
    <row r="14" spans="1:17" ht="22" thickTop="1" thickBot="1">
      <c r="A14" s="62"/>
      <c r="B14" s="63"/>
      <c r="C14" s="25" t="s">
        <v>30</v>
      </c>
      <c r="D14" s="45"/>
      <c r="E14" s="55" t="e">
        <f>VLOOKUP($D14,【カード一覧】!$B$3:$C$16,2,FALSE)</f>
        <v>#N/A</v>
      </c>
      <c r="F14" s="43" t="e">
        <f>VLOOKUP($H$9*14+$D14,【計算リスト】!$D$2:$E$85,2,FALSE)</f>
        <v>#N/A</v>
      </c>
      <c r="G14" s="72"/>
      <c r="H14" s="75"/>
      <c r="I14" s="89"/>
      <c r="J14" s="77"/>
      <c r="K14" s="68"/>
      <c r="L14" s="50" t="s">
        <v>31</v>
      </c>
      <c r="M14" s="22" t="s">
        <v>31</v>
      </c>
      <c r="N14" s="57" t="s">
        <v>31</v>
      </c>
      <c r="O14" s="27" t="s">
        <v>31</v>
      </c>
      <c r="P14" s="81"/>
      <c r="Q14" s="91"/>
    </row>
    <row r="15" spans="1:17" ht="22" thickTop="1" thickBot="1">
      <c r="A15" s="62" t="s">
        <v>34</v>
      </c>
      <c r="B15" s="63" t="str">
        <f>$B$3</f>
        <v>チームA</v>
      </c>
      <c r="C15" s="24" t="s">
        <v>28</v>
      </c>
      <c r="D15" s="42"/>
      <c r="E15" s="55" t="e">
        <f>VLOOKUP($D15,【カード一覧】!$B$3:$C$16,2,FALSE)</f>
        <v>#N/A</v>
      </c>
      <c r="F15" s="43" t="e">
        <f>VLOOKUP($H$15*14+$D15,【計算リスト】!$D$2:$E$85,2,FALSE)</f>
        <v>#N/A</v>
      </c>
      <c r="G15" s="71" t="e">
        <f>SUM(F15:F17)</f>
        <v>#N/A</v>
      </c>
      <c r="H15" s="73"/>
      <c r="I15" s="89" t="e">
        <f>VLOOKUP($H15,【計算リスト】!$A$2:$B$85,2,FALSE)</f>
        <v>#N/A</v>
      </c>
      <c r="J15" s="76" t="e">
        <f>VLOOKUP($H$15,【計算リスト】!$A$2:$C$85,3,FALSE)</f>
        <v>#N/A</v>
      </c>
      <c r="K15" s="78" t="e">
        <f>30000+J15+G15</f>
        <v>#N/A</v>
      </c>
      <c r="L15" s="19" t="s">
        <v>28</v>
      </c>
      <c r="M15" s="46"/>
      <c r="N15" s="61" t="e">
        <f>VLOOKUP($M15,【カード一覧】!$F$3:$G$14,2,FALSE)</f>
        <v>#N/A</v>
      </c>
      <c r="O15" s="27" t="e">
        <f>VLOOKUP($H$15*14+$M15,【計算リスト】!$F$2:$G$85,2,FALSE)</f>
        <v>#N/A</v>
      </c>
      <c r="P15" s="79" t="e">
        <f>K15+SUM(O15:O17)</f>
        <v>#N/A</v>
      </c>
      <c r="Q15" s="91" t="e" cm="1">
        <f t="array" ref="Q15">_xlfn.IFS(P15&gt;P18,B15,P15&lt;P18,B18,P15=P18,"引き分け")</f>
        <v>#N/A</v>
      </c>
    </row>
    <row r="16" spans="1:17" ht="22" thickTop="1" thickBot="1">
      <c r="A16" s="62"/>
      <c r="B16" s="63"/>
      <c r="C16" s="25" t="s">
        <v>29</v>
      </c>
      <c r="D16" s="44"/>
      <c r="E16" s="55" t="e">
        <f>VLOOKUP($D16,【カード一覧】!$B$3:$C$16,2,FALSE)</f>
        <v>#N/A</v>
      </c>
      <c r="F16" s="43" t="e">
        <f>VLOOKUP($H$15*14+$D16,【計算リスト】!$D$2:$E$85,2,FALSE)</f>
        <v>#N/A</v>
      </c>
      <c r="G16" s="72"/>
      <c r="H16" s="74"/>
      <c r="I16" s="89"/>
      <c r="J16" s="77"/>
      <c r="K16" s="68"/>
      <c r="L16" s="51" t="s">
        <v>29</v>
      </c>
      <c r="M16" s="47"/>
      <c r="N16" s="61" t="e">
        <f>VLOOKUP($M16,【カード一覧】!$F$3:$G$14,2,FALSE)</f>
        <v>#N/A</v>
      </c>
      <c r="O16" s="27" t="e">
        <f>VLOOKUP($H$15*14+$M16,【計算リスト】!$F$2:$G$85,2,FALSE)</f>
        <v>#N/A</v>
      </c>
      <c r="P16" s="80"/>
      <c r="Q16" s="91"/>
    </row>
    <row r="17" spans="1:17" ht="22" thickTop="1" thickBot="1">
      <c r="A17" s="62"/>
      <c r="B17" s="63"/>
      <c r="C17" s="25" t="s">
        <v>30</v>
      </c>
      <c r="D17" s="44"/>
      <c r="E17" s="55" t="e">
        <f>VLOOKUP($D17,【カード一覧】!$B$3:$C$16,2,FALSE)</f>
        <v>#N/A</v>
      </c>
      <c r="F17" s="43" t="e">
        <f>VLOOKUP($H$15*14+$D17,【計算リスト】!$D$2:$E$85,2,FALSE)</f>
        <v>#N/A</v>
      </c>
      <c r="G17" s="72"/>
      <c r="H17" s="74"/>
      <c r="I17" s="89"/>
      <c r="J17" s="77"/>
      <c r="K17" s="68"/>
      <c r="L17" s="50" t="s">
        <v>31</v>
      </c>
      <c r="M17" s="29" t="s">
        <v>31</v>
      </c>
      <c r="N17" s="57" t="s">
        <v>31</v>
      </c>
      <c r="O17" s="27" t="s">
        <v>31</v>
      </c>
      <c r="P17" s="80"/>
      <c r="Q17" s="91"/>
    </row>
    <row r="18" spans="1:17" ht="22" thickTop="1" thickBot="1">
      <c r="A18" s="62"/>
      <c r="B18" s="63" t="str">
        <f>$B$6</f>
        <v>チームB</v>
      </c>
      <c r="C18" s="25" t="s">
        <v>28</v>
      </c>
      <c r="D18" s="44"/>
      <c r="E18" s="55" t="e">
        <f>VLOOKUP($D18,【カード一覧】!$B$3:$C$16,2,FALSE)</f>
        <v>#N/A</v>
      </c>
      <c r="F18" s="43" t="e">
        <f>VLOOKUP($H$15*14+$D18,【計算リスト】!$D$2:$E$85,2,FALSE)</f>
        <v>#N/A</v>
      </c>
      <c r="G18" s="72" t="e">
        <f>SUM(F18:F20)</f>
        <v>#N/A</v>
      </c>
      <c r="H18" s="74"/>
      <c r="I18" s="89"/>
      <c r="J18" s="76" t="e">
        <f>VLOOKUP($H$15,【計算リスト】!$A$2:$C$85,3,FALSE)</f>
        <v>#N/A</v>
      </c>
      <c r="K18" s="68" t="e">
        <f>30000+J18+G18</f>
        <v>#N/A</v>
      </c>
      <c r="L18" s="51" t="s">
        <v>28</v>
      </c>
      <c r="M18" s="46"/>
      <c r="N18" s="61" t="e">
        <f>VLOOKUP($M18,【カード一覧】!$F$3:$G$14,2,FALSE)</f>
        <v>#N/A</v>
      </c>
      <c r="O18" s="27" t="e">
        <f>VLOOKUP($H$15*14+$M18,【計算リスト】!$F$2:$G$85,2,FALSE)</f>
        <v>#N/A</v>
      </c>
      <c r="P18" s="80" t="e">
        <f>K18+SUM(O18:O20)</f>
        <v>#N/A</v>
      </c>
      <c r="Q18" s="91"/>
    </row>
    <row r="19" spans="1:17" ht="22" thickTop="1" thickBot="1">
      <c r="A19" s="62"/>
      <c r="B19" s="63"/>
      <c r="C19" s="25" t="s">
        <v>29</v>
      </c>
      <c r="D19" s="44"/>
      <c r="E19" s="55" t="e">
        <f>VLOOKUP($D19,【カード一覧】!$B$3:$C$16,2,FALSE)</f>
        <v>#N/A</v>
      </c>
      <c r="F19" s="43" t="e">
        <f>VLOOKUP($H$15*14+$D19,【計算リスト】!$D$2:$E$85,2,FALSE)</f>
        <v>#N/A</v>
      </c>
      <c r="G19" s="72"/>
      <c r="H19" s="74"/>
      <c r="I19" s="89"/>
      <c r="J19" s="77"/>
      <c r="K19" s="68"/>
      <c r="L19" s="51" t="s">
        <v>29</v>
      </c>
      <c r="M19" s="47"/>
      <c r="N19" s="61" t="e">
        <f>VLOOKUP($M19,【カード一覧】!$F$3:$G$14,2,FALSE)</f>
        <v>#N/A</v>
      </c>
      <c r="O19" s="27" t="e">
        <f>VLOOKUP($H$15*14+$M19,【計算リスト】!$F$2:$G$85,2,FALSE)</f>
        <v>#N/A</v>
      </c>
      <c r="P19" s="80"/>
      <c r="Q19" s="91"/>
    </row>
    <row r="20" spans="1:17" ht="22" thickTop="1" thickBot="1">
      <c r="A20" s="62"/>
      <c r="B20" s="63"/>
      <c r="C20" s="25" t="s">
        <v>30</v>
      </c>
      <c r="D20" s="45"/>
      <c r="E20" s="55" t="e">
        <f>VLOOKUP($D20,【カード一覧】!$B$3:$C$16,2,FALSE)</f>
        <v>#N/A</v>
      </c>
      <c r="F20" s="43" t="e">
        <f>VLOOKUP($H$15*14+$D20,【計算リスト】!$D$2:$E$85,2,FALSE)</f>
        <v>#N/A</v>
      </c>
      <c r="G20" s="72"/>
      <c r="H20" s="75"/>
      <c r="I20" s="89"/>
      <c r="J20" s="77"/>
      <c r="K20" s="68"/>
      <c r="L20" s="50" t="s">
        <v>31</v>
      </c>
      <c r="M20" s="22" t="s">
        <v>31</v>
      </c>
      <c r="N20" s="57" t="s">
        <v>31</v>
      </c>
      <c r="O20" s="27" t="s">
        <v>31</v>
      </c>
      <c r="P20" s="81"/>
      <c r="Q20" s="91"/>
    </row>
    <row r="21" spans="1:17" ht="21" thickTop="1">
      <c r="A21" s="62" t="s">
        <v>35</v>
      </c>
      <c r="B21" s="63" t="str">
        <f>$B$3</f>
        <v>チームA</v>
      </c>
      <c r="C21" s="24" t="s">
        <v>28</v>
      </c>
      <c r="D21" s="42"/>
      <c r="E21" s="55" t="e">
        <f>VLOOKUP($D21,【カード一覧】!$B$3:$C$16,2,FALSE)</f>
        <v>#N/A</v>
      </c>
      <c r="F21" s="43" t="e">
        <f>VLOOKUP($H$21*14+$D21,【計算リスト】!$D$2:$E$85,2,FALSE)</f>
        <v>#N/A</v>
      </c>
      <c r="G21" s="71" t="e">
        <f>SUM(F21:F23)</f>
        <v>#N/A</v>
      </c>
      <c r="H21" s="73"/>
      <c r="I21" s="89" t="e">
        <f>VLOOKUP($H21,【計算リスト】!$A$2:$B$85,2,FALSE)</f>
        <v>#N/A</v>
      </c>
      <c r="J21" s="76" t="e">
        <f>VLOOKUP($H$21,【計算リスト】!$A$2:$C$85,3,FALSE)</f>
        <v>#N/A</v>
      </c>
      <c r="K21" s="78" t="e">
        <f>30000+J21+G21</f>
        <v>#N/A</v>
      </c>
      <c r="L21" s="19" t="s">
        <v>28</v>
      </c>
      <c r="M21" s="46"/>
      <c r="N21" s="61" t="e">
        <f>VLOOKUP($M21,【カード一覧】!$F$3:$G$14,2,FALSE)</f>
        <v>#N/A</v>
      </c>
      <c r="O21" s="27" t="e">
        <f>VLOOKUP($H$21*14+$M21,【計算リスト】!$F$2:$G$85,2,FALSE)</f>
        <v>#N/A</v>
      </c>
      <c r="P21" s="79" t="e">
        <f>K21+SUM(O21:O23)</f>
        <v>#N/A</v>
      </c>
      <c r="Q21" s="93" t="e" cm="1">
        <f t="array" ref="Q21">_xlfn.IFS(P21&gt;P24,B21,P21&lt;P24,B24,P21=P24,"引き分け")</f>
        <v>#N/A</v>
      </c>
    </row>
    <row r="22" spans="1:17" ht="21" thickBot="1">
      <c r="A22" s="62"/>
      <c r="B22" s="63"/>
      <c r="C22" s="25" t="s">
        <v>29</v>
      </c>
      <c r="D22" s="44"/>
      <c r="E22" s="55" t="e">
        <f>VLOOKUP($D22,【カード一覧】!$B$3:$C$16,2,FALSE)</f>
        <v>#N/A</v>
      </c>
      <c r="F22" s="43" t="e">
        <f>VLOOKUP($H$21*14+$D22,【計算リスト】!$D$2:$E$85,2,FALSE)</f>
        <v>#N/A</v>
      </c>
      <c r="G22" s="72"/>
      <c r="H22" s="74"/>
      <c r="I22" s="89"/>
      <c r="J22" s="77"/>
      <c r="K22" s="68"/>
      <c r="L22" s="51" t="s">
        <v>29</v>
      </c>
      <c r="M22" s="47"/>
      <c r="N22" s="61" t="e">
        <f>VLOOKUP($M22,【カード一覧】!$F$3:$G$14,2,FALSE)</f>
        <v>#N/A</v>
      </c>
      <c r="O22" s="27" t="e">
        <f>VLOOKUP($H$21*14+$M22,【計算リスト】!$F$2:$G$85,2,FALSE)</f>
        <v>#N/A</v>
      </c>
      <c r="P22" s="80"/>
      <c r="Q22" s="94"/>
    </row>
    <row r="23" spans="1:17" ht="22" thickTop="1" thickBot="1">
      <c r="A23" s="62"/>
      <c r="B23" s="63"/>
      <c r="C23" s="25" t="s">
        <v>30</v>
      </c>
      <c r="D23" s="44"/>
      <c r="E23" s="55" t="e">
        <f>VLOOKUP($D23,【カード一覧】!$B$3:$C$16,2,FALSE)</f>
        <v>#N/A</v>
      </c>
      <c r="F23" s="43" t="e">
        <f>VLOOKUP($H$21*14+$D23,【計算リスト】!$D$2:$E$85,2,FALSE)</f>
        <v>#N/A</v>
      </c>
      <c r="G23" s="72"/>
      <c r="H23" s="74"/>
      <c r="I23" s="89"/>
      <c r="J23" s="77"/>
      <c r="K23" s="68"/>
      <c r="L23" s="50" t="s">
        <v>31</v>
      </c>
      <c r="M23" s="29" t="s">
        <v>31</v>
      </c>
      <c r="N23" s="57" t="s">
        <v>31</v>
      </c>
      <c r="O23" s="27" t="s">
        <v>31</v>
      </c>
      <c r="P23" s="80"/>
      <c r="Q23" s="94"/>
    </row>
    <row r="24" spans="1:17" ht="21" thickTop="1">
      <c r="A24" s="62"/>
      <c r="B24" s="63" t="str">
        <f>$B$6</f>
        <v>チームB</v>
      </c>
      <c r="C24" s="25" t="s">
        <v>28</v>
      </c>
      <c r="D24" s="44"/>
      <c r="E24" s="55" t="e">
        <f>VLOOKUP($D24,【カード一覧】!$B$3:$C$16,2,FALSE)</f>
        <v>#N/A</v>
      </c>
      <c r="F24" s="43" t="e">
        <f>VLOOKUP($H$21*14+$D24,【計算リスト】!$D$2:$E$85,2,FALSE)</f>
        <v>#N/A</v>
      </c>
      <c r="G24" s="72" t="e">
        <f>SUM(F24:F26)</f>
        <v>#N/A</v>
      </c>
      <c r="H24" s="74"/>
      <c r="I24" s="89"/>
      <c r="J24" s="76" t="e">
        <f>VLOOKUP($H$21,【計算リスト】!$A$2:$C$85,3,FALSE)</f>
        <v>#N/A</v>
      </c>
      <c r="K24" s="68" t="e">
        <f>30000+J24+G24</f>
        <v>#N/A</v>
      </c>
      <c r="L24" s="51" t="s">
        <v>28</v>
      </c>
      <c r="M24" s="46"/>
      <c r="N24" s="61" t="e">
        <f>VLOOKUP($M24,【カード一覧】!$F$3:$G$14,2,FALSE)</f>
        <v>#N/A</v>
      </c>
      <c r="O24" s="27" t="e">
        <f>VLOOKUP($H$21*14+$M24,【計算リスト】!$F$2:$G$85,2,FALSE)</f>
        <v>#N/A</v>
      </c>
      <c r="P24" s="80" t="e">
        <f>K24+SUM(O24:O26)</f>
        <v>#N/A</v>
      </c>
      <c r="Q24" s="94"/>
    </row>
    <row r="25" spans="1:17" ht="21" thickBot="1">
      <c r="A25" s="62"/>
      <c r="B25" s="63"/>
      <c r="C25" s="25" t="s">
        <v>29</v>
      </c>
      <c r="D25" s="44"/>
      <c r="E25" s="55" t="e">
        <f>VLOOKUP($D25,【カード一覧】!$B$3:$C$16,2,FALSE)</f>
        <v>#N/A</v>
      </c>
      <c r="F25" s="43" t="e">
        <f>VLOOKUP($H$21*14+$D25,【計算リスト】!$D$2:$E$85,2,FALSE)</f>
        <v>#N/A</v>
      </c>
      <c r="G25" s="72"/>
      <c r="H25" s="74"/>
      <c r="I25" s="89"/>
      <c r="J25" s="77"/>
      <c r="K25" s="68"/>
      <c r="L25" s="51" t="s">
        <v>29</v>
      </c>
      <c r="M25" s="47"/>
      <c r="N25" s="61" t="e">
        <f>VLOOKUP($M25,【カード一覧】!$F$3:$G$14,2,FALSE)</f>
        <v>#N/A</v>
      </c>
      <c r="O25" s="27" t="e">
        <f>VLOOKUP($H$21*14+$M25,【計算リスト】!$F$2:$G$85,2,FALSE)</f>
        <v>#N/A</v>
      </c>
      <c r="P25" s="80"/>
      <c r="Q25" s="94"/>
    </row>
    <row r="26" spans="1:17" ht="22" thickTop="1" thickBot="1">
      <c r="A26" s="62"/>
      <c r="B26" s="63"/>
      <c r="C26" s="25" t="s">
        <v>30</v>
      </c>
      <c r="D26" s="45"/>
      <c r="E26" s="55" t="e">
        <f>VLOOKUP($D26,【カード一覧】!$B$3:$C$16,2,FALSE)</f>
        <v>#N/A</v>
      </c>
      <c r="F26" s="43" t="e">
        <f>VLOOKUP($H$21*14+$D26,【計算リスト】!$D$2:$E$85,2,FALSE)</f>
        <v>#N/A</v>
      </c>
      <c r="G26" s="72"/>
      <c r="H26" s="75"/>
      <c r="I26" s="89"/>
      <c r="J26" s="77"/>
      <c r="K26" s="68"/>
      <c r="L26" s="50" t="s">
        <v>31</v>
      </c>
      <c r="M26" s="22" t="s">
        <v>31</v>
      </c>
      <c r="N26" s="57" t="s">
        <v>31</v>
      </c>
      <c r="O26" s="27" t="s">
        <v>31</v>
      </c>
      <c r="P26" s="81"/>
      <c r="Q26" s="92"/>
    </row>
    <row r="27" spans="1:17" ht="21" thickTop="1">
      <c r="A27" s="62" t="s">
        <v>36</v>
      </c>
      <c r="B27" s="63" t="str">
        <f>$B$3</f>
        <v>チームA</v>
      </c>
      <c r="C27" s="24" t="s">
        <v>28</v>
      </c>
      <c r="D27" s="42"/>
      <c r="E27" s="55" t="e">
        <f>VLOOKUP($D27,【カード一覧】!$B$3:$C$16,2,FALSE)</f>
        <v>#N/A</v>
      </c>
      <c r="F27" s="43" t="e">
        <f>VLOOKUP($H$27*14+$D27,【計算リスト】!$D$2:$E$85,2,FALSE)</f>
        <v>#N/A</v>
      </c>
      <c r="G27" s="71" t="e">
        <f>SUM(F27:F29)</f>
        <v>#N/A</v>
      </c>
      <c r="H27" s="73"/>
      <c r="I27" s="89" t="e">
        <f>VLOOKUP($H27,【計算リスト】!$A$2:$B$85,2,FALSE)</f>
        <v>#N/A</v>
      </c>
      <c r="J27" s="76" t="e">
        <f>VLOOKUP($H$27,【計算リスト】!$A$2:$C$85,3,FALSE)</f>
        <v>#N/A</v>
      </c>
      <c r="K27" s="78" t="e">
        <f>30000+J27+G27</f>
        <v>#N/A</v>
      </c>
      <c r="L27" s="19" t="s">
        <v>28</v>
      </c>
      <c r="M27" s="46"/>
      <c r="N27" s="61" t="e">
        <f>VLOOKUP($M27,【カード一覧】!$F$3:$G$14,2,FALSE)</f>
        <v>#N/A</v>
      </c>
      <c r="O27" s="27" t="e">
        <f>VLOOKUP($H$27*14+$M27,【計算リスト】!$F$2:$G$85,2,FALSE)</f>
        <v>#N/A</v>
      </c>
      <c r="P27" s="79" t="e">
        <f>K27+SUM(O27:O29)</f>
        <v>#N/A</v>
      </c>
      <c r="Q27" s="93" t="e" cm="1">
        <f t="array" ref="Q27">_xlfn.IFS(P27&gt;P30,B27,P27&lt;P30,B30,P27=P30,"引き分け")</f>
        <v>#N/A</v>
      </c>
    </row>
    <row r="28" spans="1:17" ht="21" thickBot="1">
      <c r="A28" s="62"/>
      <c r="B28" s="63"/>
      <c r="C28" s="25" t="s">
        <v>29</v>
      </c>
      <c r="D28" s="44"/>
      <c r="E28" s="55" t="e">
        <f>VLOOKUP($D28,【カード一覧】!$B$3:$C$16,2,FALSE)</f>
        <v>#N/A</v>
      </c>
      <c r="F28" s="43" t="e">
        <f>VLOOKUP($H$27*14+$D28,【計算リスト】!$D$2:$E$85,2,FALSE)</f>
        <v>#N/A</v>
      </c>
      <c r="G28" s="72"/>
      <c r="H28" s="74"/>
      <c r="I28" s="89"/>
      <c r="J28" s="77"/>
      <c r="K28" s="68"/>
      <c r="L28" s="51" t="s">
        <v>29</v>
      </c>
      <c r="M28" s="47"/>
      <c r="N28" s="61" t="e">
        <f>VLOOKUP($M28,【カード一覧】!$F$3:$G$14,2,FALSE)</f>
        <v>#N/A</v>
      </c>
      <c r="O28" s="27" t="e">
        <f>VLOOKUP($H$27*14+$M28,【計算リスト】!$F$2:$G$85,2,FALSE)</f>
        <v>#N/A</v>
      </c>
      <c r="P28" s="80"/>
      <c r="Q28" s="94"/>
    </row>
    <row r="29" spans="1:17" ht="22" thickTop="1" thickBot="1">
      <c r="A29" s="62"/>
      <c r="B29" s="63"/>
      <c r="C29" s="25" t="s">
        <v>30</v>
      </c>
      <c r="D29" s="44"/>
      <c r="E29" s="55" t="e">
        <f>VLOOKUP($D29,【カード一覧】!$B$3:$C$16,2,FALSE)</f>
        <v>#N/A</v>
      </c>
      <c r="F29" s="43" t="e">
        <f>VLOOKUP($H$27*14+$D29,【計算リスト】!$D$2:$E$85,2,FALSE)</f>
        <v>#N/A</v>
      </c>
      <c r="G29" s="72"/>
      <c r="H29" s="74"/>
      <c r="I29" s="89"/>
      <c r="J29" s="77"/>
      <c r="K29" s="68"/>
      <c r="L29" s="50" t="s">
        <v>31</v>
      </c>
      <c r="M29" s="29" t="s">
        <v>31</v>
      </c>
      <c r="N29" s="57" t="s">
        <v>31</v>
      </c>
      <c r="O29" s="27" t="s">
        <v>31</v>
      </c>
      <c r="P29" s="80"/>
      <c r="Q29" s="94"/>
    </row>
    <row r="30" spans="1:17" ht="21" thickTop="1">
      <c r="A30" s="62"/>
      <c r="B30" s="63" t="str">
        <f>$B$6</f>
        <v>チームB</v>
      </c>
      <c r="C30" s="25" t="s">
        <v>28</v>
      </c>
      <c r="D30" s="44"/>
      <c r="E30" s="55" t="e">
        <f>VLOOKUP($D30,【カード一覧】!$B$3:$C$16,2,FALSE)</f>
        <v>#N/A</v>
      </c>
      <c r="F30" s="43" t="e">
        <f>VLOOKUP($H$27*14+$D30,【計算リスト】!$D$2:$E$85,2,FALSE)</f>
        <v>#N/A</v>
      </c>
      <c r="G30" s="72" t="e">
        <f>SUM(F30:F32)</f>
        <v>#N/A</v>
      </c>
      <c r="H30" s="74"/>
      <c r="I30" s="89"/>
      <c r="J30" s="76" t="e">
        <f>VLOOKUP($H$27,【計算リスト】!$A$2:$C$85,3,FALSE)</f>
        <v>#N/A</v>
      </c>
      <c r="K30" s="68" t="e">
        <f>30000+J30+G30</f>
        <v>#N/A</v>
      </c>
      <c r="L30" s="51" t="s">
        <v>28</v>
      </c>
      <c r="M30" s="46"/>
      <c r="N30" s="61" t="e">
        <f>VLOOKUP($M30,【カード一覧】!$F$3:$G$14,2,FALSE)</f>
        <v>#N/A</v>
      </c>
      <c r="O30" s="27" t="e">
        <f>VLOOKUP($H$27*14+$M30,【計算リスト】!$F$2:$G$85,2,FALSE)</f>
        <v>#N/A</v>
      </c>
      <c r="P30" s="80" t="e">
        <f>K30+SUM(O30:O32)</f>
        <v>#N/A</v>
      </c>
      <c r="Q30" s="94"/>
    </row>
    <row r="31" spans="1:17" ht="21" thickBot="1">
      <c r="A31" s="62"/>
      <c r="B31" s="63"/>
      <c r="C31" s="25" t="s">
        <v>29</v>
      </c>
      <c r="D31" s="44"/>
      <c r="E31" s="55" t="e">
        <f>VLOOKUP($D31,【カード一覧】!$B$3:$C$16,2,FALSE)</f>
        <v>#N/A</v>
      </c>
      <c r="F31" s="43" t="e">
        <f>VLOOKUP($H$27*14+$D31,【計算リスト】!$D$2:$E$85,2,FALSE)</f>
        <v>#N/A</v>
      </c>
      <c r="G31" s="72"/>
      <c r="H31" s="74"/>
      <c r="I31" s="89"/>
      <c r="J31" s="77"/>
      <c r="K31" s="68"/>
      <c r="L31" s="51" t="s">
        <v>29</v>
      </c>
      <c r="M31" s="47"/>
      <c r="N31" s="61" t="e">
        <f>VLOOKUP($M31,【カード一覧】!$F$3:$G$14,2,FALSE)</f>
        <v>#N/A</v>
      </c>
      <c r="O31" s="27" t="e">
        <f>VLOOKUP($H$27*14+$M31,【計算リスト】!$F$2:$G$85,2,FALSE)</f>
        <v>#N/A</v>
      </c>
      <c r="P31" s="80"/>
      <c r="Q31" s="94"/>
    </row>
    <row r="32" spans="1:17" ht="22" thickTop="1" thickBot="1">
      <c r="A32" s="62"/>
      <c r="B32" s="63"/>
      <c r="C32" s="25" t="s">
        <v>30</v>
      </c>
      <c r="D32" s="45"/>
      <c r="E32" s="55" t="e">
        <f>VLOOKUP($D32,【カード一覧】!$B$3:$C$16,2,FALSE)</f>
        <v>#N/A</v>
      </c>
      <c r="F32" s="43" t="e">
        <f>VLOOKUP($H$27*14+$D32,【計算リスト】!$D$2:$E$85,2,FALSE)</f>
        <v>#N/A</v>
      </c>
      <c r="G32" s="72"/>
      <c r="H32" s="75"/>
      <c r="I32" s="89"/>
      <c r="J32" s="77"/>
      <c r="K32" s="68"/>
      <c r="L32" s="50" t="s">
        <v>31</v>
      </c>
      <c r="M32" s="22" t="s">
        <v>31</v>
      </c>
      <c r="N32" s="57" t="s">
        <v>31</v>
      </c>
      <c r="O32" s="27" t="s">
        <v>31</v>
      </c>
      <c r="P32" s="81"/>
      <c r="Q32" s="92"/>
    </row>
    <row r="33" spans="1:17" ht="21" thickTop="1">
      <c r="A33" s="62" t="s">
        <v>37</v>
      </c>
      <c r="B33" s="63" t="str">
        <f>$B$3</f>
        <v>チームA</v>
      </c>
      <c r="C33" s="24" t="s">
        <v>28</v>
      </c>
      <c r="D33" s="42"/>
      <c r="E33" s="55" t="e">
        <f>VLOOKUP($D33,【カード一覧】!$B$3:$C$16,2,FALSE)</f>
        <v>#N/A</v>
      </c>
      <c r="F33" s="43" t="e">
        <f>VLOOKUP($H$33*14+$D33,【計算リスト】!$D$2:$E$85,2,FALSE)</f>
        <v>#N/A</v>
      </c>
      <c r="G33" s="71" t="e">
        <f>SUM(F33:F35)</f>
        <v>#N/A</v>
      </c>
      <c r="H33" s="73"/>
      <c r="I33" s="89" t="e">
        <f>VLOOKUP($H33,【計算リスト】!$A$2:$B$85,2,FALSE)</f>
        <v>#N/A</v>
      </c>
      <c r="J33" s="76" t="e">
        <f>VLOOKUP($H$33,【計算リスト】!$A$2:$C$85,3,FALSE)</f>
        <v>#N/A</v>
      </c>
      <c r="K33" s="78" t="e">
        <f>30000+J33+G33</f>
        <v>#N/A</v>
      </c>
      <c r="L33" s="19" t="s">
        <v>28</v>
      </c>
      <c r="M33" s="46"/>
      <c r="N33" s="61" t="e">
        <f>VLOOKUP($M33,【カード一覧】!$F$3:$G$14,2,FALSE)</f>
        <v>#N/A</v>
      </c>
      <c r="O33" s="27" t="e">
        <f>VLOOKUP($H$33*14+$M33,【計算リスト】!$F$2:$G$85,2,FALSE)</f>
        <v>#N/A</v>
      </c>
      <c r="P33" s="79" t="e">
        <f>K33+SUM(O33:O35)</f>
        <v>#N/A</v>
      </c>
      <c r="Q33" s="93" t="e" cm="1">
        <f t="array" ref="Q33">_xlfn.IFS(P33&gt;P36,B33,P33&lt;P36,B36,P33=P36,"引き分け")</f>
        <v>#N/A</v>
      </c>
    </row>
    <row r="34" spans="1:17" ht="21" thickBot="1">
      <c r="A34" s="62"/>
      <c r="B34" s="63"/>
      <c r="C34" s="25" t="s">
        <v>29</v>
      </c>
      <c r="D34" s="44"/>
      <c r="E34" s="55" t="e">
        <f>VLOOKUP($D34,【カード一覧】!$B$3:$C$16,2,FALSE)</f>
        <v>#N/A</v>
      </c>
      <c r="F34" s="43" t="e">
        <f>VLOOKUP($H$33*14+$D34,【計算リスト】!$D$2:$E$85,2,FALSE)</f>
        <v>#N/A</v>
      </c>
      <c r="G34" s="72"/>
      <c r="H34" s="74"/>
      <c r="I34" s="89"/>
      <c r="J34" s="77"/>
      <c r="K34" s="68"/>
      <c r="L34" s="51" t="s">
        <v>29</v>
      </c>
      <c r="M34" s="47"/>
      <c r="N34" s="61" t="e">
        <f>VLOOKUP($M34,【カード一覧】!$F$3:$G$14,2,FALSE)</f>
        <v>#N/A</v>
      </c>
      <c r="O34" s="27" t="e">
        <f>VLOOKUP($H$33*14+$M34,【計算リスト】!$F$2:$G$85,2,FALSE)</f>
        <v>#N/A</v>
      </c>
      <c r="P34" s="80"/>
      <c r="Q34" s="94"/>
    </row>
    <row r="35" spans="1:17" ht="22" thickTop="1" thickBot="1">
      <c r="A35" s="62"/>
      <c r="B35" s="63"/>
      <c r="C35" s="25" t="s">
        <v>30</v>
      </c>
      <c r="D35" s="44"/>
      <c r="E35" s="55" t="e">
        <f>VLOOKUP($D35,【カード一覧】!$B$3:$C$16,2,FALSE)</f>
        <v>#N/A</v>
      </c>
      <c r="F35" s="43" t="e">
        <f>VLOOKUP($H$33*14+$D35,【計算リスト】!$D$2:$E$85,2,FALSE)</f>
        <v>#N/A</v>
      </c>
      <c r="G35" s="72"/>
      <c r="H35" s="74"/>
      <c r="I35" s="89"/>
      <c r="J35" s="77"/>
      <c r="K35" s="68"/>
      <c r="L35" s="50" t="s">
        <v>31</v>
      </c>
      <c r="M35" s="29" t="s">
        <v>31</v>
      </c>
      <c r="N35" s="57" t="s">
        <v>31</v>
      </c>
      <c r="O35" s="27" t="s">
        <v>31</v>
      </c>
      <c r="P35" s="80"/>
      <c r="Q35" s="94"/>
    </row>
    <row r="36" spans="1:17" ht="21" thickTop="1">
      <c r="A36" s="62"/>
      <c r="B36" s="63" t="str">
        <f>$B$6</f>
        <v>チームB</v>
      </c>
      <c r="C36" s="25" t="s">
        <v>28</v>
      </c>
      <c r="D36" s="44"/>
      <c r="E36" s="55" t="e">
        <f>VLOOKUP($D36,【カード一覧】!$B$3:$C$16,2,FALSE)</f>
        <v>#N/A</v>
      </c>
      <c r="F36" s="43" t="e">
        <f>VLOOKUP($H$33*14+$D36,【計算リスト】!$D$2:$E$85,2,FALSE)</f>
        <v>#N/A</v>
      </c>
      <c r="G36" s="72" t="e">
        <f>SUM(F36:F38)</f>
        <v>#N/A</v>
      </c>
      <c r="H36" s="74"/>
      <c r="I36" s="89"/>
      <c r="J36" s="76" t="e">
        <f>VLOOKUP($H$33,【計算リスト】!$A$2:$C$85,3,FALSE)</f>
        <v>#N/A</v>
      </c>
      <c r="K36" s="68" t="e">
        <f>30000+J36+G36</f>
        <v>#N/A</v>
      </c>
      <c r="L36" s="51" t="s">
        <v>28</v>
      </c>
      <c r="M36" s="46"/>
      <c r="N36" s="61" t="e">
        <f>VLOOKUP($M36,【カード一覧】!$F$3:$G$14,2,FALSE)</f>
        <v>#N/A</v>
      </c>
      <c r="O36" s="27" t="e">
        <f>VLOOKUP($H$33*14+$M36,【計算リスト】!$F$2:$G$85,2,FALSE)</f>
        <v>#N/A</v>
      </c>
      <c r="P36" s="80" t="e">
        <f>K36+SUM(O36:O38)</f>
        <v>#N/A</v>
      </c>
      <c r="Q36" s="94"/>
    </row>
    <row r="37" spans="1:17" ht="21" thickBot="1">
      <c r="A37" s="62"/>
      <c r="B37" s="63"/>
      <c r="C37" s="25" t="s">
        <v>29</v>
      </c>
      <c r="D37" s="44"/>
      <c r="E37" s="55" t="e">
        <f>VLOOKUP($D37,【カード一覧】!$B$3:$C$16,2,FALSE)</f>
        <v>#N/A</v>
      </c>
      <c r="F37" s="43" t="e">
        <f>VLOOKUP($H$33*14+$D37,【計算リスト】!$D$2:$E$85,2,FALSE)</f>
        <v>#N/A</v>
      </c>
      <c r="G37" s="72"/>
      <c r="H37" s="74"/>
      <c r="I37" s="89"/>
      <c r="J37" s="77"/>
      <c r="K37" s="68"/>
      <c r="L37" s="51" t="s">
        <v>29</v>
      </c>
      <c r="M37" s="47"/>
      <c r="N37" s="61" t="e">
        <f>VLOOKUP($M37,【カード一覧】!$F$3:$G$14,2,FALSE)</f>
        <v>#N/A</v>
      </c>
      <c r="O37" s="27" t="e">
        <f>VLOOKUP($H$33*14+$M37,【計算リスト】!$F$2:$G$85,2,FALSE)</f>
        <v>#N/A</v>
      </c>
      <c r="P37" s="80"/>
      <c r="Q37" s="94"/>
    </row>
    <row r="38" spans="1:17" ht="22" thickTop="1" thickBot="1">
      <c r="A38" s="62"/>
      <c r="B38" s="63"/>
      <c r="C38" s="25" t="s">
        <v>30</v>
      </c>
      <c r="D38" s="45"/>
      <c r="E38" s="55" t="e">
        <f>VLOOKUP($D38,【カード一覧】!$B$3:$C$16,2,FALSE)</f>
        <v>#N/A</v>
      </c>
      <c r="F38" s="43" t="e">
        <f>VLOOKUP($H$33*14+$D38,【計算リスト】!$D$2:$E$85,2,FALSE)</f>
        <v>#N/A</v>
      </c>
      <c r="G38" s="72"/>
      <c r="H38" s="75"/>
      <c r="I38" s="89"/>
      <c r="J38" s="77"/>
      <c r="K38" s="68"/>
      <c r="L38" s="50" t="s">
        <v>31</v>
      </c>
      <c r="M38" s="22" t="s">
        <v>31</v>
      </c>
      <c r="N38" s="57" t="s">
        <v>31</v>
      </c>
      <c r="O38" s="27" t="s">
        <v>31</v>
      </c>
      <c r="P38" s="81"/>
      <c r="Q38" s="92"/>
    </row>
    <row r="39" spans="1:17" ht="21" customHeight="1" outlineLevel="1" thickTop="1" thickBot="1">
      <c r="A39" s="90" t="s">
        <v>38</v>
      </c>
      <c r="B39" s="48" t="str">
        <f>$B$3</f>
        <v>チームA</v>
      </c>
      <c r="C39" s="30"/>
      <c r="D39" s="31"/>
      <c r="E39" s="31"/>
      <c r="F39" s="31"/>
      <c r="G39" s="31"/>
      <c r="H39" s="31"/>
      <c r="I39" s="31"/>
      <c r="J39" s="31"/>
      <c r="K39" s="31"/>
      <c r="L39" s="31"/>
      <c r="M39" s="31"/>
      <c r="N39" s="31"/>
      <c r="O39" s="31"/>
      <c r="P39" s="34" t="e">
        <f>AVERAGE(P3,P9,P15,P21,P27,P33)</f>
        <v>#N/A</v>
      </c>
      <c r="Q39" s="91" t="e" cm="1">
        <f t="array" ref="Q39">_xlfn.IFS(P39&gt;P40,B39,P39&lt;P40,B40,P39=P40,"引き分け")</f>
        <v>#N/A</v>
      </c>
    </row>
    <row r="40" spans="1:17" ht="22" outlineLevel="1" thickTop="1" thickBot="1">
      <c r="A40" s="90"/>
      <c r="B40" s="48" t="str">
        <f>$B$6</f>
        <v>チームB</v>
      </c>
      <c r="C40" s="32"/>
      <c r="D40" s="33"/>
      <c r="E40" s="33"/>
      <c r="F40" s="33"/>
      <c r="G40" s="33"/>
      <c r="H40" s="33"/>
      <c r="I40" s="33"/>
      <c r="J40" s="33"/>
      <c r="K40" s="33"/>
      <c r="L40" s="33"/>
      <c r="M40" s="33"/>
      <c r="N40" s="33"/>
      <c r="O40" s="33"/>
      <c r="P40" s="35" t="e">
        <f>AVERAGE(P6,P12,P18,P24,P30,P36)</f>
        <v>#N/A</v>
      </c>
      <c r="Q40" s="91"/>
    </row>
    <row r="41" spans="1:17" ht="21" thickTop="1"/>
  </sheetData>
  <mergeCells count="95">
    <mergeCell ref="A39:A40"/>
    <mergeCell ref="Q1:Q2"/>
    <mergeCell ref="Q3:Q8"/>
    <mergeCell ref="Q9:Q14"/>
    <mergeCell ref="Q15:Q20"/>
    <mergeCell ref="Q21:Q26"/>
    <mergeCell ref="Q27:Q32"/>
    <mergeCell ref="Q33:Q38"/>
    <mergeCell ref="Q39:Q40"/>
    <mergeCell ref="P33:P35"/>
    <mergeCell ref="B36:B38"/>
    <mergeCell ref="G36:G38"/>
    <mergeCell ref="J36:J38"/>
    <mergeCell ref="K36:K38"/>
    <mergeCell ref="P36:P38"/>
    <mergeCell ref="H1:I1"/>
    <mergeCell ref="A33:A38"/>
    <mergeCell ref="B33:B35"/>
    <mergeCell ref="G33:G35"/>
    <mergeCell ref="H33:H38"/>
    <mergeCell ref="I27:I32"/>
    <mergeCell ref="A27:A32"/>
    <mergeCell ref="J33:J35"/>
    <mergeCell ref="K33:K35"/>
    <mergeCell ref="P27:P29"/>
    <mergeCell ref="B30:B32"/>
    <mergeCell ref="G30:G32"/>
    <mergeCell ref="J30:J32"/>
    <mergeCell ref="K30:K32"/>
    <mergeCell ref="P30:P32"/>
    <mergeCell ref="K27:K29"/>
    <mergeCell ref="I33:I38"/>
    <mergeCell ref="B27:B29"/>
    <mergeCell ref="G27:G29"/>
    <mergeCell ref="H27:H32"/>
    <mergeCell ref="J27:J29"/>
    <mergeCell ref="P21:P23"/>
    <mergeCell ref="B24:B26"/>
    <mergeCell ref="G24:G26"/>
    <mergeCell ref="J24:J26"/>
    <mergeCell ref="K24:K26"/>
    <mergeCell ref="P24:P26"/>
    <mergeCell ref="K21:K23"/>
    <mergeCell ref="I21:I26"/>
    <mergeCell ref="A21:A26"/>
    <mergeCell ref="B21:B23"/>
    <mergeCell ref="G21:G23"/>
    <mergeCell ref="H21:H26"/>
    <mergeCell ref="J21:J23"/>
    <mergeCell ref="K18:K20"/>
    <mergeCell ref="P18:P20"/>
    <mergeCell ref="G15:G17"/>
    <mergeCell ref="H15:H20"/>
    <mergeCell ref="J15:J17"/>
    <mergeCell ref="K15:K17"/>
    <mergeCell ref="P15:P17"/>
    <mergeCell ref="I15:I20"/>
    <mergeCell ref="P9:P11"/>
    <mergeCell ref="B12:B14"/>
    <mergeCell ref="G12:G14"/>
    <mergeCell ref="J12:J14"/>
    <mergeCell ref="K12:K14"/>
    <mergeCell ref="P12:P14"/>
    <mergeCell ref="I9:I14"/>
    <mergeCell ref="P3:P5"/>
    <mergeCell ref="P6:P8"/>
    <mergeCell ref="A1:B2"/>
    <mergeCell ref="G1:G2"/>
    <mergeCell ref="J1:J2"/>
    <mergeCell ref="P1:P2"/>
    <mergeCell ref="H3:H8"/>
    <mergeCell ref="G3:G5"/>
    <mergeCell ref="G6:G8"/>
    <mergeCell ref="B3:B5"/>
    <mergeCell ref="B6:B8"/>
    <mergeCell ref="J3:J5"/>
    <mergeCell ref="J6:J8"/>
    <mergeCell ref="K3:K5"/>
    <mergeCell ref="I3:I8"/>
    <mergeCell ref="A15:A20"/>
    <mergeCell ref="B15:B17"/>
    <mergeCell ref="C1:F1"/>
    <mergeCell ref="L1:O1"/>
    <mergeCell ref="A3:A8"/>
    <mergeCell ref="K1:K2"/>
    <mergeCell ref="K6:K8"/>
    <mergeCell ref="A9:A14"/>
    <mergeCell ref="B9:B11"/>
    <mergeCell ref="G9:G11"/>
    <mergeCell ref="H9:H14"/>
    <mergeCell ref="J9:J11"/>
    <mergeCell ref="K9:K11"/>
    <mergeCell ref="B18:B20"/>
    <mergeCell ref="G18:G20"/>
    <mergeCell ref="J18:J20"/>
  </mergeCells>
  <phoneticPr fontId="1"/>
  <dataValidations count="5">
    <dataValidation type="whole" imeMode="halfAlpha" allowBlank="1" showInputMessage="1" showErrorMessage="1" errorTitle="入力エラー" error="半角数字で1〜14を入力してください" sqref="D3:D38" xr:uid="{2572EB90-B97B-5243-83D9-480C9E72DAC8}">
      <formula1>1</formula1>
      <formula2>14</formula2>
    </dataValidation>
    <dataValidation type="whole" allowBlank="1" showInputMessage="1" showErrorMessage="1" errorTitle="入力エラー" error="半角数字で1～6を入力してください" sqref="H3:H38" xr:uid="{05993550-C04F-E844-B3BC-200C5AC416E0}">
      <formula1>1</formula1>
      <formula2>6</formula2>
    </dataValidation>
    <dataValidation type="whole" allowBlank="1" showInputMessage="1" showErrorMessage="1" errorTitle="入力エラー" error="半角数字で1～12を入力してください" sqref="M6:M7 M9:M10 M12:M13 M15:M16 M18:M19 M21:M22 M24:M25 M27:M28 M30:M31 M33:M34 M36:M37 M3:M4" xr:uid="{B8D2C486-95E0-B642-A7B6-4F2B70488C36}">
      <formula1>1</formula1>
      <formula2>12</formula2>
    </dataValidation>
    <dataValidation allowBlank="1" showInputMessage="1" showErrorMessage="1" errorTitle="入力エラー" error="半角数字で1～12を入力してください" sqref="O8 O11 O14 O17 O20 O23 O26 O29 O32 O35 O38 M38 M35 M32 M29 M26 M23 M20 M17 M14 M11 M8 M5 O5" xr:uid="{2DB7C936-555C-AB49-8860-DFBD348FFA88}"/>
    <dataValidation imeMode="halfAlpha" allowBlank="1" showInputMessage="1" showErrorMessage="1" errorTitle="入力エラー" error="半角数字で1〜14を入力してください" sqref="E1:E1048576" xr:uid="{DE65D79E-DE7E-AA49-B46A-AB86F56C1C84}"/>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C11AC-EC73-EB43-B618-897B150E92FA}">
  <sheetPr>
    <pageSetUpPr fitToPage="1"/>
  </sheetPr>
  <dimension ref="B1:AN16"/>
  <sheetViews>
    <sheetView showGridLines="0" zoomScale="85" zoomScaleNormal="85" workbookViewId="0">
      <selection activeCell="D37" sqref="D37"/>
    </sheetView>
  </sheetViews>
  <sheetFormatPr baseColWidth="10" defaultColWidth="8.5703125" defaultRowHeight="13"/>
  <cols>
    <col min="1" max="1" width="2.7109375" style="1" customWidth="1"/>
    <col min="2" max="2" width="5.28515625" style="1" customWidth="1"/>
    <col min="3" max="4" width="21.28515625" style="2" customWidth="1"/>
    <col min="5" max="5" width="1.85546875" style="1" customWidth="1"/>
    <col min="6" max="6" width="6.42578125" style="1" customWidth="1"/>
    <col min="7" max="7" width="25.5703125" style="2" bestFit="1" customWidth="1"/>
    <col min="8" max="8" width="25.5703125" style="2" customWidth="1"/>
    <col min="9" max="9" width="1.85546875" style="1" customWidth="1"/>
    <col min="10" max="10" width="3.7109375" style="1" customWidth="1"/>
    <col min="11" max="11" width="24.7109375" style="2" customWidth="1"/>
    <col min="12" max="12" width="1.5703125" style="1" customWidth="1"/>
    <col min="13" max="13" width="9.5703125" style="3" customWidth="1"/>
    <col min="14" max="14" width="5.28515625" style="1" customWidth="1"/>
    <col min="15" max="27" width="5.5703125" style="1" bestFit="1" customWidth="1"/>
    <col min="28" max="28" width="1.7109375" style="1" customWidth="1"/>
    <col min="29" max="39" width="4.7109375" style="1" customWidth="1"/>
    <col min="40" max="40" width="5.28515625" style="1" bestFit="1" customWidth="1"/>
    <col min="41" max="16384" width="8.5703125" style="1"/>
  </cols>
  <sheetData>
    <row r="1" spans="2:40">
      <c r="N1" s="1" t="s">
        <v>39</v>
      </c>
      <c r="AC1" s="1" t="s">
        <v>40</v>
      </c>
    </row>
    <row r="2" spans="2:40" ht="14">
      <c r="B2" s="4" t="s">
        <v>41</v>
      </c>
      <c r="C2" s="5"/>
      <c r="D2" s="5" t="s">
        <v>42</v>
      </c>
      <c r="F2" s="59" t="s">
        <v>43</v>
      </c>
      <c r="G2" s="6"/>
      <c r="H2" s="6" t="s">
        <v>42</v>
      </c>
      <c r="J2" s="97" t="s">
        <v>44</v>
      </c>
      <c r="K2" s="98"/>
      <c r="L2" s="7"/>
      <c r="M2" s="8" t="s">
        <v>45</v>
      </c>
      <c r="N2" s="9" t="s">
        <v>46</v>
      </c>
      <c r="O2" s="9" t="s">
        <v>47</v>
      </c>
      <c r="P2" s="9" t="s">
        <v>48</v>
      </c>
      <c r="Q2" s="9" t="s">
        <v>49</v>
      </c>
      <c r="R2" s="9" t="s">
        <v>50</v>
      </c>
      <c r="S2" s="9" t="s">
        <v>51</v>
      </c>
      <c r="T2" s="9" t="s">
        <v>52</v>
      </c>
      <c r="U2" s="9" t="s">
        <v>53</v>
      </c>
      <c r="V2" s="9" t="s">
        <v>54</v>
      </c>
      <c r="W2" s="9" t="s">
        <v>55</v>
      </c>
      <c r="X2" s="9" t="s">
        <v>56</v>
      </c>
      <c r="Y2" s="9" t="s">
        <v>57</v>
      </c>
      <c r="Z2" s="9" t="s">
        <v>58</v>
      </c>
      <c r="AA2" s="9" t="s">
        <v>59</v>
      </c>
      <c r="AC2" s="10" t="s">
        <v>60</v>
      </c>
      <c r="AD2" s="10" t="s">
        <v>61</v>
      </c>
      <c r="AE2" s="10" t="s">
        <v>62</v>
      </c>
      <c r="AF2" s="10" t="s">
        <v>63</v>
      </c>
      <c r="AG2" s="10" t="s">
        <v>64</v>
      </c>
      <c r="AH2" s="10" t="s">
        <v>65</v>
      </c>
      <c r="AI2" s="10" t="s">
        <v>66</v>
      </c>
      <c r="AJ2" s="10" t="s">
        <v>67</v>
      </c>
      <c r="AK2" s="10" t="s">
        <v>68</v>
      </c>
      <c r="AL2" s="10" t="s">
        <v>69</v>
      </c>
      <c r="AM2" s="10" t="s">
        <v>70</v>
      </c>
      <c r="AN2" s="10" t="s">
        <v>71</v>
      </c>
    </row>
    <row r="3" spans="2:40" ht="70">
      <c r="B3" s="54">
        <v>1</v>
      </c>
      <c r="C3" s="53" t="s">
        <v>72</v>
      </c>
      <c r="D3" s="12" t="s">
        <v>73</v>
      </c>
      <c r="F3" s="60">
        <v>1</v>
      </c>
      <c r="G3" s="58" t="s">
        <v>74</v>
      </c>
      <c r="H3" s="11" t="s">
        <v>75</v>
      </c>
      <c r="J3" s="14" t="s">
        <v>76</v>
      </c>
      <c r="K3" s="11" t="s">
        <v>77</v>
      </c>
      <c r="L3" s="7"/>
      <c r="M3" s="15">
        <v>-20000</v>
      </c>
      <c r="N3" s="15">
        <v>0</v>
      </c>
      <c r="O3" s="15">
        <v>3000</v>
      </c>
      <c r="P3" s="15">
        <v>0</v>
      </c>
      <c r="Q3" s="15">
        <v>0</v>
      </c>
      <c r="R3" s="15">
        <v>4000</v>
      </c>
      <c r="S3" s="15">
        <v>0</v>
      </c>
      <c r="T3" s="15">
        <v>2000</v>
      </c>
      <c r="U3" s="15">
        <v>3000</v>
      </c>
      <c r="V3" s="15">
        <v>1000</v>
      </c>
      <c r="W3" s="15">
        <v>0</v>
      </c>
      <c r="X3" s="15">
        <v>1000</v>
      </c>
      <c r="Y3" s="15">
        <v>4000</v>
      </c>
      <c r="Z3" s="15">
        <v>3000</v>
      </c>
      <c r="AA3" s="15">
        <v>0</v>
      </c>
      <c r="AB3" s="16"/>
      <c r="AC3" s="15">
        <v>6000</v>
      </c>
      <c r="AD3" s="15">
        <v>6000</v>
      </c>
      <c r="AE3" s="15">
        <v>0</v>
      </c>
      <c r="AF3" s="15">
        <v>0</v>
      </c>
      <c r="AG3" s="15">
        <v>0</v>
      </c>
      <c r="AH3" s="15">
        <v>6000</v>
      </c>
      <c r="AI3" s="15">
        <v>2000</v>
      </c>
      <c r="AJ3" s="15">
        <v>4000</v>
      </c>
      <c r="AK3" s="15">
        <v>8000</v>
      </c>
      <c r="AL3" s="15">
        <v>8000</v>
      </c>
      <c r="AM3" s="15">
        <v>6000</v>
      </c>
      <c r="AN3" s="15">
        <v>2000</v>
      </c>
    </row>
    <row r="4" spans="2:40" ht="28">
      <c r="B4" s="54">
        <v>2</v>
      </c>
      <c r="C4" s="53" t="s">
        <v>78</v>
      </c>
      <c r="D4" s="12" t="s">
        <v>79</v>
      </c>
      <c r="F4" s="60">
        <v>2</v>
      </c>
      <c r="G4" s="13" t="s">
        <v>80</v>
      </c>
      <c r="H4" s="12" t="s">
        <v>81</v>
      </c>
      <c r="J4" s="14" t="s">
        <v>82</v>
      </c>
      <c r="K4" s="11" t="s">
        <v>83</v>
      </c>
      <c r="L4" s="7"/>
      <c r="M4" s="15">
        <v>-16000</v>
      </c>
      <c r="N4" s="15">
        <v>2000</v>
      </c>
      <c r="O4" s="15">
        <v>2000</v>
      </c>
      <c r="P4" s="15">
        <v>2000</v>
      </c>
      <c r="Q4" s="15">
        <v>2000</v>
      </c>
      <c r="R4" s="15">
        <v>0</v>
      </c>
      <c r="S4" s="15">
        <v>2000</v>
      </c>
      <c r="T4" s="15">
        <v>3000</v>
      </c>
      <c r="U4" s="15">
        <v>0</v>
      </c>
      <c r="V4" s="15">
        <v>3000</v>
      </c>
      <c r="W4" s="15">
        <v>4000</v>
      </c>
      <c r="X4" s="15">
        <v>1000</v>
      </c>
      <c r="Y4" s="15">
        <v>0</v>
      </c>
      <c r="Z4" s="15">
        <v>0</v>
      </c>
      <c r="AA4" s="15">
        <v>1000</v>
      </c>
      <c r="AB4" s="16"/>
      <c r="AC4" s="15">
        <v>0</v>
      </c>
      <c r="AD4" s="15">
        <v>6000</v>
      </c>
      <c r="AE4" s="15">
        <v>0</v>
      </c>
      <c r="AF4" s="15">
        <v>0</v>
      </c>
      <c r="AG4" s="15">
        <v>8000</v>
      </c>
      <c r="AH4" s="15">
        <v>2000</v>
      </c>
      <c r="AI4" s="15">
        <v>2000</v>
      </c>
      <c r="AJ4" s="15">
        <v>2000</v>
      </c>
      <c r="AK4" s="15">
        <v>0</v>
      </c>
      <c r="AL4" s="15">
        <v>8000</v>
      </c>
      <c r="AM4" s="15">
        <v>6000</v>
      </c>
      <c r="AN4" s="15">
        <v>2000</v>
      </c>
    </row>
    <row r="5" spans="2:40" ht="28">
      <c r="B5" s="54">
        <v>3</v>
      </c>
      <c r="C5" s="53" t="s">
        <v>84</v>
      </c>
      <c r="D5" s="12" t="s">
        <v>85</v>
      </c>
      <c r="F5" s="60">
        <v>3</v>
      </c>
      <c r="G5" s="13" t="s">
        <v>86</v>
      </c>
      <c r="H5" s="12" t="s">
        <v>87</v>
      </c>
      <c r="J5" s="14" t="s">
        <v>88</v>
      </c>
      <c r="K5" s="12" t="s">
        <v>89</v>
      </c>
      <c r="L5" s="7"/>
      <c r="M5" s="15">
        <v>-14000</v>
      </c>
      <c r="N5" s="15">
        <v>0</v>
      </c>
      <c r="O5" s="15">
        <v>0</v>
      </c>
      <c r="P5" s="15">
        <v>0</v>
      </c>
      <c r="Q5" s="15">
        <v>0</v>
      </c>
      <c r="R5" s="15">
        <v>0</v>
      </c>
      <c r="S5" s="15">
        <v>0</v>
      </c>
      <c r="T5" s="15">
        <v>3000</v>
      </c>
      <c r="U5" s="15">
        <v>0</v>
      </c>
      <c r="V5" s="15">
        <v>2000</v>
      </c>
      <c r="W5" s="15">
        <v>0</v>
      </c>
      <c r="X5" s="15">
        <v>3000</v>
      </c>
      <c r="Y5" s="15">
        <v>0</v>
      </c>
      <c r="Z5" s="15">
        <v>4000</v>
      </c>
      <c r="AA5" s="15">
        <v>0</v>
      </c>
      <c r="AB5" s="16"/>
      <c r="AC5" s="15">
        <v>8000</v>
      </c>
      <c r="AD5" s="15">
        <v>0</v>
      </c>
      <c r="AE5" s="15">
        <v>0</v>
      </c>
      <c r="AF5" s="15">
        <v>0</v>
      </c>
      <c r="AG5" s="15">
        <v>0</v>
      </c>
      <c r="AH5" s="15">
        <v>0</v>
      </c>
      <c r="AI5" s="15">
        <v>0</v>
      </c>
      <c r="AJ5" s="15">
        <v>2000</v>
      </c>
      <c r="AK5" s="15">
        <v>0</v>
      </c>
      <c r="AL5" s="15">
        <v>4000</v>
      </c>
      <c r="AM5" s="15">
        <v>4000</v>
      </c>
      <c r="AN5" s="15">
        <v>2000</v>
      </c>
    </row>
    <row r="6" spans="2:40" ht="28">
      <c r="B6" s="54">
        <v>4</v>
      </c>
      <c r="C6" s="53" t="s">
        <v>90</v>
      </c>
      <c r="D6" s="12" t="s">
        <v>91</v>
      </c>
      <c r="F6" s="60">
        <v>4</v>
      </c>
      <c r="G6" s="13" t="s">
        <v>92</v>
      </c>
      <c r="H6" s="12" t="s">
        <v>93</v>
      </c>
      <c r="J6" s="14" t="s">
        <v>94</v>
      </c>
      <c r="K6" s="12" t="s">
        <v>95</v>
      </c>
      <c r="L6" s="7"/>
      <c r="M6" s="15">
        <v>-18000</v>
      </c>
      <c r="N6" s="15">
        <v>4000</v>
      </c>
      <c r="O6" s="15">
        <v>1000</v>
      </c>
      <c r="P6" s="15">
        <v>3000</v>
      </c>
      <c r="Q6" s="15">
        <v>0</v>
      </c>
      <c r="R6" s="15">
        <v>0</v>
      </c>
      <c r="S6" s="15">
        <v>0</v>
      </c>
      <c r="T6" s="15">
        <v>3000</v>
      </c>
      <c r="U6" s="15">
        <v>3000</v>
      </c>
      <c r="V6" s="15">
        <v>2000</v>
      </c>
      <c r="W6" s="15">
        <v>3000</v>
      </c>
      <c r="X6" s="15">
        <v>2000</v>
      </c>
      <c r="Y6" s="15">
        <v>4000</v>
      </c>
      <c r="Z6" s="15">
        <v>0</v>
      </c>
      <c r="AA6" s="15">
        <v>1000</v>
      </c>
      <c r="AB6" s="16"/>
      <c r="AC6" s="15">
        <v>8000</v>
      </c>
      <c r="AD6" s="15">
        <v>4000</v>
      </c>
      <c r="AE6" s="15">
        <v>0</v>
      </c>
      <c r="AF6" s="15">
        <v>8000</v>
      </c>
      <c r="AG6" s="15">
        <v>6000</v>
      </c>
      <c r="AH6" s="15">
        <v>2000</v>
      </c>
      <c r="AI6" s="15">
        <v>2000</v>
      </c>
      <c r="AJ6" s="15">
        <v>2000</v>
      </c>
      <c r="AK6" s="15">
        <v>8000</v>
      </c>
      <c r="AL6" s="15">
        <v>6000</v>
      </c>
      <c r="AM6" s="15">
        <v>6000</v>
      </c>
      <c r="AN6" s="15">
        <v>2000</v>
      </c>
    </row>
    <row r="7" spans="2:40" ht="28">
      <c r="B7" s="54">
        <v>5</v>
      </c>
      <c r="C7" s="53" t="s">
        <v>96</v>
      </c>
      <c r="D7" s="12" t="s">
        <v>97</v>
      </c>
      <c r="F7" s="60">
        <v>5</v>
      </c>
      <c r="G7" s="13" t="s">
        <v>98</v>
      </c>
      <c r="H7" s="12" t="s">
        <v>99</v>
      </c>
      <c r="J7" s="14" t="s">
        <v>100</v>
      </c>
      <c r="K7" s="12" t="s">
        <v>101</v>
      </c>
      <c r="L7" s="7"/>
      <c r="M7" s="15">
        <v>-18000</v>
      </c>
      <c r="N7" s="15">
        <v>4000</v>
      </c>
      <c r="O7" s="15">
        <v>0</v>
      </c>
      <c r="P7" s="15">
        <v>3000</v>
      </c>
      <c r="Q7" s="15">
        <v>3000</v>
      </c>
      <c r="R7" s="15">
        <v>0</v>
      </c>
      <c r="S7" s="15">
        <v>0</v>
      </c>
      <c r="T7" s="15">
        <v>3000</v>
      </c>
      <c r="U7" s="15">
        <v>0</v>
      </c>
      <c r="V7" s="15">
        <v>2000</v>
      </c>
      <c r="W7" s="15">
        <v>3000</v>
      </c>
      <c r="X7" s="15">
        <v>1000</v>
      </c>
      <c r="Y7" s="15">
        <v>0</v>
      </c>
      <c r="Z7" s="15">
        <v>0</v>
      </c>
      <c r="AA7" s="15">
        <v>4000</v>
      </c>
      <c r="AB7" s="16"/>
      <c r="AC7" s="15">
        <v>0</v>
      </c>
      <c r="AD7" s="15">
        <v>0</v>
      </c>
      <c r="AE7" s="15">
        <v>2000</v>
      </c>
      <c r="AF7" s="15">
        <v>8000</v>
      </c>
      <c r="AG7" s="15">
        <v>6000</v>
      </c>
      <c r="AH7" s="15">
        <v>2000</v>
      </c>
      <c r="AI7" s="15">
        <v>2000</v>
      </c>
      <c r="AJ7" s="15">
        <v>4000</v>
      </c>
      <c r="AK7" s="15">
        <v>0</v>
      </c>
      <c r="AL7" s="15">
        <v>8000</v>
      </c>
      <c r="AM7" s="15">
        <v>6000</v>
      </c>
      <c r="AN7" s="15">
        <v>2000</v>
      </c>
    </row>
    <row r="8" spans="2:40" ht="28">
      <c r="B8" s="54">
        <v>6</v>
      </c>
      <c r="C8" s="53" t="s">
        <v>102</v>
      </c>
      <c r="D8" s="12" t="s">
        <v>103</v>
      </c>
      <c r="F8" s="60">
        <v>6</v>
      </c>
      <c r="G8" s="13" t="s">
        <v>104</v>
      </c>
      <c r="H8" s="12" t="s">
        <v>105</v>
      </c>
      <c r="J8" s="14" t="s">
        <v>106</v>
      </c>
      <c r="K8" s="11" t="s">
        <v>107</v>
      </c>
      <c r="L8" s="7"/>
      <c r="M8" s="15">
        <v>-20000</v>
      </c>
      <c r="N8" s="15">
        <v>0</v>
      </c>
      <c r="O8" s="15">
        <v>0</v>
      </c>
      <c r="P8" s="15">
        <v>4000</v>
      </c>
      <c r="Q8" s="15">
        <v>4000</v>
      </c>
      <c r="R8" s="15">
        <v>0</v>
      </c>
      <c r="S8" s="15">
        <v>1000</v>
      </c>
      <c r="T8" s="15">
        <v>1000</v>
      </c>
      <c r="U8" s="15">
        <v>3000</v>
      </c>
      <c r="V8" s="15">
        <v>2000</v>
      </c>
      <c r="W8" s="15">
        <v>2000</v>
      </c>
      <c r="X8" s="15">
        <v>1000</v>
      </c>
      <c r="Y8" s="15">
        <v>4000</v>
      </c>
      <c r="Z8" s="15">
        <v>0</v>
      </c>
      <c r="AA8" s="15">
        <v>1000</v>
      </c>
      <c r="AB8" s="16"/>
      <c r="AC8" s="15">
        <v>8000</v>
      </c>
      <c r="AD8" s="15">
        <v>4000</v>
      </c>
      <c r="AE8" s="15">
        <v>0</v>
      </c>
      <c r="AF8" s="15">
        <v>8000</v>
      </c>
      <c r="AG8" s="15">
        <v>6000</v>
      </c>
      <c r="AH8" s="15">
        <v>6000</v>
      </c>
      <c r="AI8" s="15">
        <v>4000</v>
      </c>
      <c r="AJ8" s="15">
        <v>4000</v>
      </c>
      <c r="AK8" s="15">
        <v>8000</v>
      </c>
      <c r="AL8" s="15">
        <v>6000</v>
      </c>
      <c r="AM8" s="15">
        <v>6000</v>
      </c>
      <c r="AN8" s="15">
        <v>2000</v>
      </c>
    </row>
    <row r="9" spans="2:40" ht="28">
      <c r="B9" s="54">
        <v>7</v>
      </c>
      <c r="C9" s="53" t="s">
        <v>108</v>
      </c>
      <c r="D9" s="12" t="s">
        <v>109</v>
      </c>
      <c r="F9" s="60">
        <v>7</v>
      </c>
      <c r="G9" s="13" t="s">
        <v>110</v>
      </c>
      <c r="H9" s="12" t="s">
        <v>111</v>
      </c>
    </row>
    <row r="10" spans="2:40" ht="28">
      <c r="B10" s="54">
        <v>8</v>
      </c>
      <c r="C10" s="53" t="s">
        <v>112</v>
      </c>
      <c r="D10" s="12" t="s">
        <v>113</v>
      </c>
      <c r="F10" s="60">
        <v>8</v>
      </c>
      <c r="G10" s="13" t="s">
        <v>114</v>
      </c>
      <c r="H10" s="12" t="s">
        <v>115</v>
      </c>
    </row>
    <row r="11" spans="2:40" ht="28">
      <c r="B11" s="54">
        <v>9</v>
      </c>
      <c r="C11" s="53" t="s">
        <v>116</v>
      </c>
      <c r="D11" s="12" t="s">
        <v>117</v>
      </c>
      <c r="F11" s="60">
        <v>9</v>
      </c>
      <c r="G11" s="13" t="s">
        <v>118</v>
      </c>
      <c r="H11" s="12" t="s">
        <v>119</v>
      </c>
    </row>
    <row r="12" spans="2:40" ht="28">
      <c r="B12" s="54">
        <v>10</v>
      </c>
      <c r="C12" s="53" t="s">
        <v>120</v>
      </c>
      <c r="D12" s="12" t="s">
        <v>121</v>
      </c>
      <c r="F12" s="60">
        <v>10</v>
      </c>
      <c r="G12" s="13" t="s">
        <v>122</v>
      </c>
      <c r="H12" s="12" t="s">
        <v>123</v>
      </c>
    </row>
    <row r="13" spans="2:40" ht="40" customHeight="1">
      <c r="B13" s="54">
        <v>11</v>
      </c>
      <c r="C13" s="53" t="s">
        <v>124</v>
      </c>
      <c r="D13" s="12" t="s">
        <v>125</v>
      </c>
      <c r="F13" s="60">
        <v>11</v>
      </c>
      <c r="G13" s="13" t="s">
        <v>126</v>
      </c>
      <c r="H13" s="12" t="s">
        <v>127</v>
      </c>
    </row>
    <row r="14" spans="2:40" ht="42" customHeight="1">
      <c r="B14" s="54">
        <v>12</v>
      </c>
      <c r="C14" s="53" t="s">
        <v>128</v>
      </c>
      <c r="D14" s="12" t="s">
        <v>129</v>
      </c>
      <c r="F14" s="60">
        <v>12</v>
      </c>
      <c r="G14" s="13" t="s">
        <v>130</v>
      </c>
      <c r="H14" s="12" t="s">
        <v>131</v>
      </c>
    </row>
    <row r="15" spans="2:40" ht="28">
      <c r="B15" s="54">
        <v>13</v>
      </c>
      <c r="C15" s="53" t="s">
        <v>132</v>
      </c>
      <c r="D15" s="12" t="s">
        <v>133</v>
      </c>
      <c r="G15" s="17"/>
    </row>
    <row r="16" spans="2:40" ht="28">
      <c r="B16" s="54">
        <v>14</v>
      </c>
      <c r="C16" s="53" t="s">
        <v>134</v>
      </c>
      <c r="D16" s="12" t="s">
        <v>135</v>
      </c>
      <c r="G16" s="17"/>
    </row>
  </sheetData>
  <mergeCells count="1">
    <mergeCell ref="J2:K2"/>
  </mergeCells>
  <phoneticPr fontId="1"/>
  <pageMargins left="0.70866141732283472" right="0.70866141732283472" top="0.74803149606299213" bottom="0.74803149606299213" header="0.31496062992125984" footer="0.31496062992125984"/>
  <pageSetup paperSize="9" scale="48"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B8D4F-D436-6A46-A2CB-BB1D3AD1F787}">
  <dimension ref="A1:G85"/>
  <sheetViews>
    <sheetView workbookViewId="0"/>
  </sheetViews>
  <sheetFormatPr baseColWidth="10" defaultColWidth="11.5703125" defaultRowHeight="20"/>
  <cols>
    <col min="1" max="1" width="2.7109375" style="1" customWidth="1"/>
    <col min="2" max="2" width="24.7109375" style="2" customWidth="1"/>
    <col min="3" max="3" width="9.42578125" style="3" bestFit="1" customWidth="1"/>
    <col min="4" max="4" width="3.140625" style="3" bestFit="1" customWidth="1"/>
    <col min="5" max="5" width="8.140625" style="1" bestFit="1" customWidth="1"/>
    <col min="6" max="6" width="3.140625" style="3" bestFit="1" customWidth="1"/>
    <col min="7" max="7" width="8.140625" style="1" bestFit="1" customWidth="1"/>
  </cols>
  <sheetData>
    <row r="1" spans="1:7">
      <c r="A1" s="23" t="s">
        <v>136</v>
      </c>
      <c r="B1" s="23" t="s">
        <v>44</v>
      </c>
      <c r="C1" s="14" t="s">
        <v>45</v>
      </c>
      <c r="D1" s="9" t="s">
        <v>136</v>
      </c>
      <c r="E1" s="9" t="s">
        <v>137</v>
      </c>
      <c r="F1" s="10" t="s">
        <v>136</v>
      </c>
      <c r="G1" s="10" t="s">
        <v>138</v>
      </c>
    </row>
    <row r="2" spans="1:7" ht="28">
      <c r="A2" s="14">
        <v>1</v>
      </c>
      <c r="B2" s="11" t="s">
        <v>77</v>
      </c>
      <c r="C2" s="15">
        <v>-20000</v>
      </c>
      <c r="D2" s="15">
        <v>15</v>
      </c>
      <c r="E2" s="15">
        <v>0</v>
      </c>
      <c r="F2" s="15">
        <v>15</v>
      </c>
      <c r="G2" s="15">
        <v>6000</v>
      </c>
    </row>
    <row r="3" spans="1:7">
      <c r="A3" s="14"/>
      <c r="B3" s="11"/>
      <c r="C3" s="15"/>
      <c r="D3" s="15">
        <v>16</v>
      </c>
      <c r="E3" s="15">
        <v>3000</v>
      </c>
      <c r="F3" s="15">
        <v>16</v>
      </c>
      <c r="G3" s="15">
        <v>6000</v>
      </c>
    </row>
    <row r="4" spans="1:7">
      <c r="A4" s="14"/>
      <c r="B4" s="11"/>
      <c r="C4" s="15"/>
      <c r="D4" s="15">
        <v>17</v>
      </c>
      <c r="E4" s="15">
        <v>0</v>
      </c>
      <c r="F4" s="15">
        <v>17</v>
      </c>
      <c r="G4" s="15">
        <v>0</v>
      </c>
    </row>
    <row r="5" spans="1:7">
      <c r="A5" s="14"/>
      <c r="B5" s="11"/>
      <c r="C5" s="15"/>
      <c r="D5" s="15">
        <v>18</v>
      </c>
      <c r="E5" s="15">
        <v>0</v>
      </c>
      <c r="F5" s="15">
        <v>18</v>
      </c>
      <c r="G5" s="15">
        <v>0</v>
      </c>
    </row>
    <row r="6" spans="1:7">
      <c r="A6" s="14"/>
      <c r="B6" s="11"/>
      <c r="C6" s="15"/>
      <c r="D6" s="15">
        <v>19</v>
      </c>
      <c r="E6" s="15">
        <v>4000</v>
      </c>
      <c r="F6" s="15">
        <v>19</v>
      </c>
      <c r="G6" s="15">
        <v>0</v>
      </c>
    </row>
    <row r="7" spans="1:7">
      <c r="A7" s="14"/>
      <c r="B7" s="11"/>
      <c r="C7" s="15"/>
      <c r="D7" s="15">
        <v>20</v>
      </c>
      <c r="E7" s="15">
        <v>0</v>
      </c>
      <c r="F7" s="15">
        <v>20</v>
      </c>
      <c r="G7" s="15">
        <v>6000</v>
      </c>
    </row>
    <row r="8" spans="1:7">
      <c r="A8" s="14"/>
      <c r="B8" s="11"/>
      <c r="C8" s="15"/>
      <c r="D8" s="15">
        <v>21</v>
      </c>
      <c r="E8" s="15">
        <v>2000</v>
      </c>
      <c r="F8" s="15">
        <v>21</v>
      </c>
      <c r="G8" s="15">
        <v>2000</v>
      </c>
    </row>
    <row r="9" spans="1:7">
      <c r="A9" s="14"/>
      <c r="B9" s="11"/>
      <c r="C9" s="15"/>
      <c r="D9" s="15">
        <v>22</v>
      </c>
      <c r="E9" s="15">
        <v>3000</v>
      </c>
      <c r="F9" s="15">
        <v>22</v>
      </c>
      <c r="G9" s="15">
        <v>4000</v>
      </c>
    </row>
    <row r="10" spans="1:7">
      <c r="A10" s="14"/>
      <c r="B10" s="11"/>
      <c r="C10" s="15"/>
      <c r="D10" s="15">
        <v>23</v>
      </c>
      <c r="E10" s="15">
        <v>1000</v>
      </c>
      <c r="F10" s="15">
        <v>23</v>
      </c>
      <c r="G10" s="15">
        <v>8000</v>
      </c>
    </row>
    <row r="11" spans="1:7">
      <c r="A11" s="14"/>
      <c r="B11" s="11"/>
      <c r="C11" s="15"/>
      <c r="D11" s="15">
        <v>24</v>
      </c>
      <c r="E11" s="15">
        <v>0</v>
      </c>
      <c r="F11" s="15">
        <v>24</v>
      </c>
      <c r="G11" s="15">
        <v>8000</v>
      </c>
    </row>
    <row r="12" spans="1:7">
      <c r="A12" s="14"/>
      <c r="B12" s="11"/>
      <c r="C12" s="15"/>
      <c r="D12" s="15">
        <v>25</v>
      </c>
      <c r="E12" s="15">
        <v>1000</v>
      </c>
      <c r="F12" s="15">
        <v>25</v>
      </c>
      <c r="G12" s="15">
        <v>6000</v>
      </c>
    </row>
    <row r="13" spans="1:7">
      <c r="A13" s="14"/>
      <c r="B13" s="11"/>
      <c r="C13" s="15"/>
      <c r="D13" s="15">
        <v>26</v>
      </c>
      <c r="E13" s="15">
        <v>4000</v>
      </c>
      <c r="F13" s="15">
        <v>26</v>
      </c>
      <c r="G13" s="15">
        <v>2000</v>
      </c>
    </row>
    <row r="14" spans="1:7">
      <c r="A14" s="14"/>
      <c r="B14" s="11"/>
      <c r="C14" s="15"/>
      <c r="D14" s="15">
        <v>27</v>
      </c>
      <c r="E14" s="15">
        <v>3000</v>
      </c>
      <c r="F14" s="15">
        <v>27</v>
      </c>
      <c r="G14" s="15"/>
    </row>
    <row r="15" spans="1:7">
      <c r="A15" s="14"/>
      <c r="B15" s="11"/>
      <c r="C15" s="15"/>
      <c r="D15" s="15">
        <v>28</v>
      </c>
      <c r="E15" s="15">
        <v>0</v>
      </c>
      <c r="F15" s="15">
        <v>28</v>
      </c>
      <c r="G15" s="15"/>
    </row>
    <row r="16" spans="1:7" ht="28">
      <c r="A16" s="14">
        <v>2</v>
      </c>
      <c r="B16" s="11" t="s">
        <v>83</v>
      </c>
      <c r="C16" s="15">
        <v>-16000</v>
      </c>
      <c r="D16" s="15">
        <v>29</v>
      </c>
      <c r="E16" s="15">
        <v>2000</v>
      </c>
      <c r="F16" s="15">
        <v>29</v>
      </c>
      <c r="G16" s="15">
        <v>0</v>
      </c>
    </row>
    <row r="17" spans="1:7">
      <c r="A17" s="14"/>
      <c r="B17" s="11"/>
      <c r="C17" s="15"/>
      <c r="D17" s="15">
        <v>30</v>
      </c>
      <c r="E17" s="15">
        <v>2000</v>
      </c>
      <c r="F17" s="15">
        <v>30</v>
      </c>
      <c r="G17" s="15">
        <v>6000</v>
      </c>
    </row>
    <row r="18" spans="1:7">
      <c r="A18" s="14"/>
      <c r="B18" s="11"/>
      <c r="C18" s="15"/>
      <c r="D18" s="15">
        <v>31</v>
      </c>
      <c r="E18" s="15">
        <v>2000</v>
      </c>
      <c r="F18" s="15">
        <v>31</v>
      </c>
      <c r="G18" s="15">
        <v>0</v>
      </c>
    </row>
    <row r="19" spans="1:7">
      <c r="A19" s="14"/>
      <c r="B19" s="11"/>
      <c r="C19" s="15"/>
      <c r="D19" s="15">
        <v>32</v>
      </c>
      <c r="E19" s="15">
        <v>2000</v>
      </c>
      <c r="F19" s="15">
        <v>32</v>
      </c>
      <c r="G19" s="15">
        <v>0</v>
      </c>
    </row>
    <row r="20" spans="1:7">
      <c r="A20" s="14"/>
      <c r="B20" s="11"/>
      <c r="C20" s="15"/>
      <c r="D20" s="15">
        <v>33</v>
      </c>
      <c r="E20" s="15">
        <v>0</v>
      </c>
      <c r="F20" s="15">
        <v>33</v>
      </c>
      <c r="G20" s="15">
        <v>8000</v>
      </c>
    </row>
    <row r="21" spans="1:7">
      <c r="A21" s="14"/>
      <c r="B21" s="11"/>
      <c r="C21" s="15"/>
      <c r="D21" s="15">
        <v>34</v>
      </c>
      <c r="E21" s="15">
        <v>2000</v>
      </c>
      <c r="F21" s="15">
        <v>34</v>
      </c>
      <c r="G21" s="15">
        <v>2000</v>
      </c>
    </row>
    <row r="22" spans="1:7">
      <c r="A22" s="14"/>
      <c r="B22" s="11"/>
      <c r="C22" s="15"/>
      <c r="D22" s="15">
        <v>35</v>
      </c>
      <c r="E22" s="15">
        <v>3000</v>
      </c>
      <c r="F22" s="15">
        <v>35</v>
      </c>
      <c r="G22" s="15">
        <v>2000</v>
      </c>
    </row>
    <row r="23" spans="1:7">
      <c r="A23" s="14"/>
      <c r="B23" s="11"/>
      <c r="C23" s="15"/>
      <c r="D23" s="15">
        <v>36</v>
      </c>
      <c r="E23" s="15">
        <v>0</v>
      </c>
      <c r="F23" s="15">
        <v>36</v>
      </c>
      <c r="G23" s="15">
        <v>2000</v>
      </c>
    </row>
    <row r="24" spans="1:7">
      <c r="A24" s="14"/>
      <c r="B24" s="11"/>
      <c r="C24" s="15"/>
      <c r="D24" s="15">
        <v>37</v>
      </c>
      <c r="E24" s="15">
        <v>3000</v>
      </c>
      <c r="F24" s="15">
        <v>37</v>
      </c>
      <c r="G24" s="15">
        <v>0</v>
      </c>
    </row>
    <row r="25" spans="1:7">
      <c r="A25" s="14"/>
      <c r="B25" s="11"/>
      <c r="C25" s="15"/>
      <c r="D25" s="15">
        <v>38</v>
      </c>
      <c r="E25" s="15">
        <v>4000</v>
      </c>
      <c r="F25" s="15">
        <v>38</v>
      </c>
      <c r="G25" s="15">
        <v>8000</v>
      </c>
    </row>
    <row r="26" spans="1:7">
      <c r="A26" s="14"/>
      <c r="B26" s="11"/>
      <c r="C26" s="15"/>
      <c r="D26" s="15">
        <v>39</v>
      </c>
      <c r="E26" s="15">
        <v>1000</v>
      </c>
      <c r="F26" s="15">
        <v>39</v>
      </c>
      <c r="G26" s="15">
        <v>6000</v>
      </c>
    </row>
    <row r="27" spans="1:7">
      <c r="A27" s="14"/>
      <c r="B27" s="11"/>
      <c r="C27" s="15"/>
      <c r="D27" s="15">
        <v>40</v>
      </c>
      <c r="E27" s="15">
        <v>0</v>
      </c>
      <c r="F27" s="15">
        <v>40</v>
      </c>
      <c r="G27" s="15">
        <v>2000</v>
      </c>
    </row>
    <row r="28" spans="1:7">
      <c r="A28" s="14"/>
      <c r="B28" s="11"/>
      <c r="C28" s="15"/>
      <c r="D28" s="15">
        <v>41</v>
      </c>
      <c r="E28" s="15">
        <v>0</v>
      </c>
      <c r="F28" s="15">
        <v>41</v>
      </c>
      <c r="G28" s="15"/>
    </row>
    <row r="29" spans="1:7">
      <c r="A29" s="14"/>
      <c r="B29" s="11"/>
      <c r="C29" s="15"/>
      <c r="D29" s="15">
        <v>42</v>
      </c>
      <c r="E29" s="15">
        <v>1000</v>
      </c>
      <c r="F29" s="15">
        <v>42</v>
      </c>
      <c r="G29" s="15"/>
    </row>
    <row r="30" spans="1:7">
      <c r="A30" s="14">
        <v>3</v>
      </c>
      <c r="B30" s="12" t="s">
        <v>89</v>
      </c>
      <c r="C30" s="15">
        <v>-14000</v>
      </c>
      <c r="D30" s="15">
        <v>43</v>
      </c>
      <c r="E30" s="15">
        <v>0</v>
      </c>
      <c r="F30" s="15">
        <v>43</v>
      </c>
      <c r="G30" s="15">
        <v>8000</v>
      </c>
    </row>
    <row r="31" spans="1:7">
      <c r="A31" s="14"/>
      <c r="B31" s="11"/>
      <c r="C31" s="15"/>
      <c r="D31" s="15">
        <v>44</v>
      </c>
      <c r="E31" s="15">
        <v>0</v>
      </c>
      <c r="F31" s="15">
        <v>44</v>
      </c>
      <c r="G31" s="15">
        <v>0</v>
      </c>
    </row>
    <row r="32" spans="1:7">
      <c r="A32" s="14"/>
      <c r="B32" s="11"/>
      <c r="C32" s="15"/>
      <c r="D32" s="15">
        <v>45</v>
      </c>
      <c r="E32" s="15">
        <v>0</v>
      </c>
      <c r="F32" s="15">
        <v>45</v>
      </c>
      <c r="G32" s="15">
        <v>0</v>
      </c>
    </row>
    <row r="33" spans="1:7">
      <c r="A33" s="14"/>
      <c r="B33" s="11"/>
      <c r="C33" s="15"/>
      <c r="D33" s="15">
        <v>46</v>
      </c>
      <c r="E33" s="15">
        <v>0</v>
      </c>
      <c r="F33" s="15">
        <v>46</v>
      </c>
      <c r="G33" s="15">
        <v>0</v>
      </c>
    </row>
    <row r="34" spans="1:7">
      <c r="A34" s="14"/>
      <c r="B34" s="11"/>
      <c r="C34" s="15"/>
      <c r="D34" s="15">
        <v>47</v>
      </c>
      <c r="E34" s="15">
        <v>0</v>
      </c>
      <c r="F34" s="15">
        <v>47</v>
      </c>
      <c r="G34" s="15">
        <v>0</v>
      </c>
    </row>
    <row r="35" spans="1:7">
      <c r="A35" s="14"/>
      <c r="B35" s="11"/>
      <c r="C35" s="15"/>
      <c r="D35" s="15">
        <v>48</v>
      </c>
      <c r="E35" s="15">
        <v>0</v>
      </c>
      <c r="F35" s="15">
        <v>48</v>
      </c>
      <c r="G35" s="15">
        <v>0</v>
      </c>
    </row>
    <row r="36" spans="1:7">
      <c r="A36" s="14"/>
      <c r="B36" s="11"/>
      <c r="C36" s="15"/>
      <c r="D36" s="15">
        <v>49</v>
      </c>
      <c r="E36" s="15">
        <v>3000</v>
      </c>
      <c r="F36" s="15">
        <v>49</v>
      </c>
      <c r="G36" s="15">
        <v>0</v>
      </c>
    </row>
    <row r="37" spans="1:7">
      <c r="A37" s="14"/>
      <c r="B37" s="11"/>
      <c r="C37" s="15"/>
      <c r="D37" s="15">
        <v>50</v>
      </c>
      <c r="E37" s="15">
        <v>0</v>
      </c>
      <c r="F37" s="15">
        <v>50</v>
      </c>
      <c r="G37" s="15">
        <v>2000</v>
      </c>
    </row>
    <row r="38" spans="1:7">
      <c r="A38" s="14"/>
      <c r="B38" s="11"/>
      <c r="C38" s="15"/>
      <c r="D38" s="15">
        <v>51</v>
      </c>
      <c r="E38" s="15">
        <v>2000</v>
      </c>
      <c r="F38" s="15">
        <v>51</v>
      </c>
      <c r="G38" s="15">
        <v>0</v>
      </c>
    </row>
    <row r="39" spans="1:7">
      <c r="A39" s="14"/>
      <c r="B39" s="11"/>
      <c r="C39" s="15"/>
      <c r="D39" s="15">
        <v>52</v>
      </c>
      <c r="E39" s="15">
        <v>0</v>
      </c>
      <c r="F39" s="15">
        <v>52</v>
      </c>
      <c r="G39" s="15">
        <v>4000</v>
      </c>
    </row>
    <row r="40" spans="1:7">
      <c r="A40" s="14"/>
      <c r="B40" s="11"/>
      <c r="C40" s="15"/>
      <c r="D40" s="15">
        <v>53</v>
      </c>
      <c r="E40" s="15">
        <v>3000</v>
      </c>
      <c r="F40" s="15">
        <v>53</v>
      </c>
      <c r="G40" s="15">
        <v>4000</v>
      </c>
    </row>
    <row r="41" spans="1:7">
      <c r="A41" s="14"/>
      <c r="B41" s="11"/>
      <c r="C41" s="15"/>
      <c r="D41" s="15">
        <v>54</v>
      </c>
      <c r="E41" s="15">
        <v>0</v>
      </c>
      <c r="F41" s="15">
        <v>54</v>
      </c>
      <c r="G41" s="15">
        <v>2000</v>
      </c>
    </row>
    <row r="42" spans="1:7">
      <c r="A42" s="14"/>
      <c r="B42" s="11"/>
      <c r="C42" s="15"/>
      <c r="D42" s="15">
        <v>55</v>
      </c>
      <c r="E42" s="15">
        <v>4000</v>
      </c>
      <c r="F42" s="15">
        <v>55</v>
      </c>
      <c r="G42" s="15"/>
    </row>
    <row r="43" spans="1:7">
      <c r="A43" s="14"/>
      <c r="B43" s="11"/>
      <c r="C43" s="15"/>
      <c r="D43" s="15">
        <v>56</v>
      </c>
      <c r="E43" s="15">
        <v>0</v>
      </c>
      <c r="F43" s="15">
        <v>56</v>
      </c>
      <c r="G43" s="15"/>
    </row>
    <row r="44" spans="1:7" ht="28">
      <c r="A44" s="14">
        <v>4</v>
      </c>
      <c r="B44" s="12" t="s">
        <v>95</v>
      </c>
      <c r="C44" s="15">
        <v>-18000</v>
      </c>
      <c r="D44" s="15">
        <v>57</v>
      </c>
      <c r="E44" s="15">
        <v>4000</v>
      </c>
      <c r="F44" s="15">
        <v>57</v>
      </c>
      <c r="G44" s="15">
        <v>8000</v>
      </c>
    </row>
    <row r="45" spans="1:7">
      <c r="A45" s="14"/>
      <c r="B45" s="12"/>
      <c r="C45" s="15"/>
      <c r="D45" s="15">
        <v>58</v>
      </c>
      <c r="E45" s="15">
        <v>1000</v>
      </c>
      <c r="F45" s="15">
        <v>58</v>
      </c>
      <c r="G45" s="15">
        <v>4000</v>
      </c>
    </row>
    <row r="46" spans="1:7">
      <c r="A46" s="14"/>
      <c r="B46" s="12"/>
      <c r="C46" s="15"/>
      <c r="D46" s="15">
        <v>59</v>
      </c>
      <c r="E46" s="15">
        <v>3000</v>
      </c>
      <c r="F46" s="15">
        <v>59</v>
      </c>
      <c r="G46" s="15">
        <v>0</v>
      </c>
    </row>
    <row r="47" spans="1:7">
      <c r="A47" s="14"/>
      <c r="B47" s="12"/>
      <c r="C47" s="15"/>
      <c r="D47" s="15">
        <v>60</v>
      </c>
      <c r="E47" s="15">
        <v>0</v>
      </c>
      <c r="F47" s="15">
        <v>60</v>
      </c>
      <c r="G47" s="15">
        <v>8000</v>
      </c>
    </row>
    <row r="48" spans="1:7">
      <c r="A48" s="14"/>
      <c r="B48" s="12"/>
      <c r="C48" s="15"/>
      <c r="D48" s="15">
        <v>61</v>
      </c>
      <c r="E48" s="15">
        <v>0</v>
      </c>
      <c r="F48" s="15">
        <v>61</v>
      </c>
      <c r="G48" s="15">
        <v>6000</v>
      </c>
    </row>
    <row r="49" spans="1:7">
      <c r="A49" s="14"/>
      <c r="B49" s="12"/>
      <c r="C49" s="15"/>
      <c r="D49" s="15">
        <v>62</v>
      </c>
      <c r="E49" s="15">
        <v>0</v>
      </c>
      <c r="F49" s="15">
        <v>62</v>
      </c>
      <c r="G49" s="15">
        <v>2000</v>
      </c>
    </row>
    <row r="50" spans="1:7">
      <c r="A50" s="14"/>
      <c r="B50" s="12"/>
      <c r="C50" s="15"/>
      <c r="D50" s="15">
        <v>63</v>
      </c>
      <c r="E50" s="15">
        <v>3000</v>
      </c>
      <c r="F50" s="15">
        <v>63</v>
      </c>
      <c r="G50" s="15">
        <v>2000</v>
      </c>
    </row>
    <row r="51" spans="1:7">
      <c r="A51" s="14"/>
      <c r="B51" s="12"/>
      <c r="C51" s="15"/>
      <c r="D51" s="15">
        <v>64</v>
      </c>
      <c r="E51" s="15">
        <v>3000</v>
      </c>
      <c r="F51" s="15">
        <v>64</v>
      </c>
      <c r="G51" s="15">
        <v>2000</v>
      </c>
    </row>
    <row r="52" spans="1:7">
      <c r="A52" s="14"/>
      <c r="B52" s="12"/>
      <c r="C52" s="15"/>
      <c r="D52" s="15">
        <v>65</v>
      </c>
      <c r="E52" s="15">
        <v>2000</v>
      </c>
      <c r="F52" s="15">
        <v>65</v>
      </c>
      <c r="G52" s="15">
        <v>8000</v>
      </c>
    </row>
    <row r="53" spans="1:7">
      <c r="A53" s="14"/>
      <c r="B53" s="12"/>
      <c r="C53" s="15"/>
      <c r="D53" s="15">
        <v>66</v>
      </c>
      <c r="E53" s="15">
        <v>3000</v>
      </c>
      <c r="F53" s="15">
        <v>66</v>
      </c>
      <c r="G53" s="15">
        <v>6000</v>
      </c>
    </row>
    <row r="54" spans="1:7">
      <c r="A54" s="14"/>
      <c r="B54" s="12"/>
      <c r="C54" s="15"/>
      <c r="D54" s="15">
        <v>67</v>
      </c>
      <c r="E54" s="15">
        <v>2000</v>
      </c>
      <c r="F54" s="15">
        <v>67</v>
      </c>
      <c r="G54" s="15">
        <v>6000</v>
      </c>
    </row>
    <row r="55" spans="1:7">
      <c r="A55" s="14"/>
      <c r="B55" s="12"/>
      <c r="C55" s="15"/>
      <c r="D55" s="15">
        <v>68</v>
      </c>
      <c r="E55" s="15">
        <v>4000</v>
      </c>
      <c r="F55" s="15">
        <v>68</v>
      </c>
      <c r="G55" s="15">
        <v>2000</v>
      </c>
    </row>
    <row r="56" spans="1:7">
      <c r="A56" s="14"/>
      <c r="B56" s="12"/>
      <c r="C56" s="15"/>
      <c r="D56" s="15">
        <v>69</v>
      </c>
      <c r="E56" s="15">
        <v>0</v>
      </c>
      <c r="F56" s="15">
        <v>69</v>
      </c>
      <c r="G56" s="15"/>
    </row>
    <row r="57" spans="1:7">
      <c r="A57" s="14"/>
      <c r="B57" s="12"/>
      <c r="C57" s="15"/>
      <c r="D57" s="15">
        <v>70</v>
      </c>
      <c r="E57" s="15">
        <v>1000</v>
      </c>
      <c r="F57" s="15">
        <v>70</v>
      </c>
      <c r="G57" s="15"/>
    </row>
    <row r="58" spans="1:7" ht="28">
      <c r="A58" s="14">
        <v>5</v>
      </c>
      <c r="B58" s="12" t="s">
        <v>101</v>
      </c>
      <c r="C58" s="15">
        <v>-18000</v>
      </c>
      <c r="D58" s="15">
        <v>71</v>
      </c>
      <c r="E58" s="15">
        <v>4000</v>
      </c>
      <c r="F58" s="15">
        <v>71</v>
      </c>
      <c r="G58" s="15">
        <v>0</v>
      </c>
    </row>
    <row r="59" spans="1:7">
      <c r="A59" s="14"/>
      <c r="B59" s="12"/>
      <c r="C59" s="15"/>
      <c r="D59" s="15">
        <v>72</v>
      </c>
      <c r="E59" s="15">
        <v>0</v>
      </c>
      <c r="F59" s="15">
        <v>72</v>
      </c>
      <c r="G59" s="15">
        <v>0</v>
      </c>
    </row>
    <row r="60" spans="1:7">
      <c r="A60" s="14"/>
      <c r="B60" s="12"/>
      <c r="C60" s="15"/>
      <c r="D60" s="15">
        <v>73</v>
      </c>
      <c r="E60" s="15">
        <v>3000</v>
      </c>
      <c r="F60" s="15">
        <v>73</v>
      </c>
      <c r="G60" s="15">
        <v>2000</v>
      </c>
    </row>
    <row r="61" spans="1:7">
      <c r="A61" s="14"/>
      <c r="B61" s="12"/>
      <c r="C61" s="15"/>
      <c r="D61" s="15">
        <v>74</v>
      </c>
      <c r="E61" s="15">
        <v>3000</v>
      </c>
      <c r="F61" s="15">
        <v>74</v>
      </c>
      <c r="G61" s="15">
        <v>8000</v>
      </c>
    </row>
    <row r="62" spans="1:7">
      <c r="A62" s="14"/>
      <c r="B62" s="12"/>
      <c r="C62" s="15"/>
      <c r="D62" s="15">
        <v>75</v>
      </c>
      <c r="E62" s="15">
        <v>0</v>
      </c>
      <c r="F62" s="15">
        <v>75</v>
      </c>
      <c r="G62" s="15">
        <v>6000</v>
      </c>
    </row>
    <row r="63" spans="1:7">
      <c r="A63" s="14"/>
      <c r="B63" s="12"/>
      <c r="C63" s="15"/>
      <c r="D63" s="15">
        <v>76</v>
      </c>
      <c r="E63" s="15">
        <v>0</v>
      </c>
      <c r="F63" s="15">
        <v>76</v>
      </c>
      <c r="G63" s="15">
        <v>2000</v>
      </c>
    </row>
    <row r="64" spans="1:7">
      <c r="A64" s="14"/>
      <c r="B64" s="12"/>
      <c r="C64" s="15"/>
      <c r="D64" s="15">
        <v>77</v>
      </c>
      <c r="E64" s="15">
        <v>3000</v>
      </c>
      <c r="F64" s="15">
        <v>77</v>
      </c>
      <c r="G64" s="15">
        <v>2000</v>
      </c>
    </row>
    <row r="65" spans="1:7">
      <c r="A65" s="14"/>
      <c r="B65" s="12"/>
      <c r="C65" s="15"/>
      <c r="D65" s="15">
        <v>78</v>
      </c>
      <c r="E65" s="15">
        <v>0</v>
      </c>
      <c r="F65" s="15">
        <v>78</v>
      </c>
      <c r="G65" s="15">
        <v>4000</v>
      </c>
    </row>
    <row r="66" spans="1:7">
      <c r="A66" s="14"/>
      <c r="B66" s="12"/>
      <c r="C66" s="15"/>
      <c r="D66" s="15">
        <v>79</v>
      </c>
      <c r="E66" s="15">
        <v>2000</v>
      </c>
      <c r="F66" s="15">
        <v>79</v>
      </c>
      <c r="G66" s="15">
        <v>0</v>
      </c>
    </row>
    <row r="67" spans="1:7">
      <c r="A67" s="14"/>
      <c r="B67" s="12"/>
      <c r="C67" s="15"/>
      <c r="D67" s="15">
        <v>80</v>
      </c>
      <c r="E67" s="15">
        <v>3000</v>
      </c>
      <c r="F67" s="15">
        <v>80</v>
      </c>
      <c r="G67" s="15">
        <v>8000</v>
      </c>
    </row>
    <row r="68" spans="1:7">
      <c r="A68" s="14"/>
      <c r="B68" s="12"/>
      <c r="C68" s="15"/>
      <c r="D68" s="15">
        <v>81</v>
      </c>
      <c r="E68" s="15">
        <v>1000</v>
      </c>
      <c r="F68" s="15">
        <v>81</v>
      </c>
      <c r="G68" s="15">
        <v>6000</v>
      </c>
    </row>
    <row r="69" spans="1:7">
      <c r="A69" s="14"/>
      <c r="B69" s="12"/>
      <c r="C69" s="15"/>
      <c r="D69" s="15">
        <v>82</v>
      </c>
      <c r="E69" s="15">
        <v>0</v>
      </c>
      <c r="F69" s="15">
        <v>82</v>
      </c>
      <c r="G69" s="15">
        <v>2000</v>
      </c>
    </row>
    <row r="70" spans="1:7">
      <c r="A70" s="14"/>
      <c r="B70" s="12"/>
      <c r="C70" s="15"/>
      <c r="D70" s="15">
        <v>83</v>
      </c>
      <c r="E70" s="15">
        <v>0</v>
      </c>
      <c r="F70" s="15">
        <v>83</v>
      </c>
      <c r="G70" s="15"/>
    </row>
    <row r="71" spans="1:7">
      <c r="A71" s="14"/>
      <c r="B71" s="12"/>
      <c r="C71" s="15"/>
      <c r="D71" s="15">
        <v>84</v>
      </c>
      <c r="E71" s="15">
        <v>4000</v>
      </c>
      <c r="F71" s="15">
        <v>84</v>
      </c>
      <c r="G71" s="15"/>
    </row>
    <row r="72" spans="1:7" ht="28">
      <c r="A72" s="14">
        <v>6</v>
      </c>
      <c r="B72" s="11" t="s">
        <v>139</v>
      </c>
      <c r="C72" s="15">
        <v>-20000</v>
      </c>
      <c r="D72" s="15">
        <v>85</v>
      </c>
      <c r="E72" s="15">
        <v>0</v>
      </c>
      <c r="F72" s="15">
        <v>85</v>
      </c>
      <c r="G72" s="15">
        <v>8000</v>
      </c>
    </row>
    <row r="73" spans="1:7">
      <c r="A73" s="14"/>
      <c r="B73" s="12"/>
      <c r="C73" s="15"/>
      <c r="D73" s="15">
        <v>86</v>
      </c>
      <c r="E73" s="15">
        <v>0</v>
      </c>
      <c r="F73" s="15">
        <v>86</v>
      </c>
      <c r="G73" s="15">
        <v>4000</v>
      </c>
    </row>
    <row r="74" spans="1:7">
      <c r="A74" s="14"/>
      <c r="B74" s="12"/>
      <c r="C74" s="15"/>
      <c r="D74" s="15">
        <v>87</v>
      </c>
      <c r="E74" s="15">
        <v>4000</v>
      </c>
      <c r="F74" s="15">
        <v>87</v>
      </c>
      <c r="G74" s="15">
        <v>0</v>
      </c>
    </row>
    <row r="75" spans="1:7">
      <c r="A75" s="14"/>
      <c r="B75" s="12"/>
      <c r="C75" s="15"/>
      <c r="D75" s="15">
        <v>88</v>
      </c>
      <c r="E75" s="15">
        <v>4000</v>
      </c>
      <c r="F75" s="15">
        <v>88</v>
      </c>
      <c r="G75" s="15">
        <v>8000</v>
      </c>
    </row>
    <row r="76" spans="1:7">
      <c r="A76" s="14"/>
      <c r="B76" s="12"/>
      <c r="C76" s="15"/>
      <c r="D76" s="15">
        <v>89</v>
      </c>
      <c r="E76" s="15">
        <v>0</v>
      </c>
      <c r="F76" s="15">
        <v>89</v>
      </c>
      <c r="G76" s="15">
        <v>6000</v>
      </c>
    </row>
    <row r="77" spans="1:7">
      <c r="A77" s="14"/>
      <c r="B77" s="12"/>
      <c r="C77" s="15"/>
      <c r="D77" s="15">
        <v>90</v>
      </c>
      <c r="E77" s="15">
        <v>1000</v>
      </c>
      <c r="F77" s="15">
        <v>90</v>
      </c>
      <c r="G77" s="15">
        <v>6000</v>
      </c>
    </row>
    <row r="78" spans="1:7">
      <c r="A78" s="14"/>
      <c r="B78" s="12"/>
      <c r="C78" s="15"/>
      <c r="D78" s="15">
        <v>91</v>
      </c>
      <c r="E78" s="15">
        <v>1000</v>
      </c>
      <c r="F78" s="15">
        <v>91</v>
      </c>
      <c r="G78" s="15">
        <v>4000</v>
      </c>
    </row>
    <row r="79" spans="1:7">
      <c r="A79" s="14"/>
      <c r="B79" s="12"/>
      <c r="C79" s="15"/>
      <c r="D79" s="15">
        <v>92</v>
      </c>
      <c r="E79" s="15">
        <v>3000</v>
      </c>
      <c r="F79" s="15">
        <v>92</v>
      </c>
      <c r="G79" s="15">
        <v>4000</v>
      </c>
    </row>
    <row r="80" spans="1:7">
      <c r="A80" s="14"/>
      <c r="B80" s="12"/>
      <c r="C80" s="15"/>
      <c r="D80" s="15">
        <v>93</v>
      </c>
      <c r="E80" s="15">
        <v>2000</v>
      </c>
      <c r="F80" s="15">
        <v>93</v>
      </c>
      <c r="G80" s="15">
        <v>8000</v>
      </c>
    </row>
    <row r="81" spans="1:7">
      <c r="A81" s="14"/>
      <c r="B81" s="12"/>
      <c r="C81" s="15"/>
      <c r="D81" s="15">
        <v>94</v>
      </c>
      <c r="E81" s="15">
        <v>2000</v>
      </c>
      <c r="F81" s="15">
        <v>94</v>
      </c>
      <c r="G81" s="15">
        <v>6000</v>
      </c>
    </row>
    <row r="82" spans="1:7">
      <c r="A82" s="14"/>
      <c r="B82" s="12"/>
      <c r="C82" s="15"/>
      <c r="D82" s="15">
        <v>95</v>
      </c>
      <c r="E82" s="15">
        <v>1000</v>
      </c>
      <c r="F82" s="15">
        <v>95</v>
      </c>
      <c r="G82" s="15">
        <v>6000</v>
      </c>
    </row>
    <row r="83" spans="1:7">
      <c r="A83" s="14"/>
      <c r="B83" s="12"/>
      <c r="C83" s="15"/>
      <c r="D83" s="15">
        <v>96</v>
      </c>
      <c r="E83" s="15">
        <v>4000</v>
      </c>
      <c r="F83" s="15">
        <v>96</v>
      </c>
      <c r="G83" s="15">
        <v>2000</v>
      </c>
    </row>
    <row r="84" spans="1:7">
      <c r="A84" s="14"/>
      <c r="B84" s="12"/>
      <c r="C84" s="15"/>
      <c r="D84" s="15">
        <v>97</v>
      </c>
      <c r="E84" s="15">
        <v>0</v>
      </c>
      <c r="F84" s="15">
        <v>97</v>
      </c>
      <c r="G84" s="15"/>
    </row>
    <row r="85" spans="1:7">
      <c r="A85" s="14"/>
      <c r="B85" s="12"/>
      <c r="C85" s="15"/>
      <c r="D85" s="15">
        <v>98</v>
      </c>
      <c r="E85" s="15">
        <v>1000</v>
      </c>
      <c r="F85" s="15">
        <v>98</v>
      </c>
      <c r="G85" s="15"/>
    </row>
  </sheetData>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FEBBEC00C35F846A07607074AC1F435" ma:contentTypeVersion="10" ma:contentTypeDescription="新しいドキュメントを作成します。" ma:contentTypeScope="" ma:versionID="2685b2ac4ab762b033f678899b004576">
  <xsd:schema xmlns:xsd="http://www.w3.org/2001/XMLSchema" xmlns:xs="http://www.w3.org/2001/XMLSchema" xmlns:p="http://schemas.microsoft.com/office/2006/metadata/properties" xmlns:ns2="075c05c0-2e39-4ddc-9009-b1ecc4afe83c" targetNamespace="http://schemas.microsoft.com/office/2006/metadata/properties" ma:root="true" ma:fieldsID="6a3d88be278c34ed9c4158b56c614e45" ns2:_="">
    <xsd:import namespace="075c05c0-2e39-4ddc-9009-b1ecc4afe83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75c05c0-2e39-4ddc-9009-b1ecc4afe83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EA5038B-A913-408C-880F-F53E44EA7E32}">
  <ds:schemaRefs>
    <ds:schemaRef ds:uri="http://schemas.microsoft.com/sharepoint/v3/contenttype/forms"/>
  </ds:schemaRefs>
</ds:datastoreItem>
</file>

<file path=customXml/itemProps2.xml><?xml version="1.0" encoding="utf-8"?>
<ds:datastoreItem xmlns:ds="http://schemas.openxmlformats.org/officeDocument/2006/customXml" ds:itemID="{1032FFFB-40B5-4331-BC68-A6E125230FF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75c05c0-2e39-4ddc-9009-b1ecc4afe83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B9C72C2-AFCA-43FC-8F86-9E2F7967E506}">
  <ds:schemaRefs>
    <ds:schemaRef ds:uri="http://www.w3.org/XML/1998/namespace"/>
    <ds:schemaRef ds:uri="http://purl.org/dc/terms/"/>
    <ds:schemaRef ds:uri="http://schemas.microsoft.com/office/2006/metadata/properties"/>
    <ds:schemaRef ds:uri="http://purl.org/dc/elements/1.1/"/>
    <ds:schemaRef ds:uri="http://schemas.microsoft.com/office/2006/documentManagement/types"/>
    <ds:schemaRef ds:uri="http://schemas.openxmlformats.org/package/2006/metadata/core-properties"/>
    <ds:schemaRef ds:uri="http://schemas.microsoft.com/office/infopath/2007/PartnerControls"/>
    <ds:schemaRef ds:uri="075c05c0-2e39-4ddc-9009-b1ecc4afe83c"/>
    <ds:schemaRef ds:uri="http://purl.org/dc/dcmitype/"/>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4</vt:i4>
      </vt:variant>
    </vt:vector>
  </HeadingPairs>
  <TitlesOfParts>
    <vt:vector size="4" baseType="lpstr">
      <vt:lpstr>【使い方】</vt:lpstr>
      <vt:lpstr>【ゲーム進行】</vt:lpstr>
      <vt:lpstr>【カード一覧】</vt:lpstr>
      <vt:lpstr>【計算リスト】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2020-04-26T00:54:50Z</dcterms:created>
  <dcterms:modified xsi:type="dcterms:W3CDTF">2020-06-17T06:29:07Z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0x0101006FEBBEC00C35F846A07607074AC1F435</vt:lpwstr>
  </property>
</Properties>
</file>